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1_PLANIFICA_ORDENAMIENTO_COOR_AMB/"/>
    </mc:Choice>
  </mc:AlternateContent>
  <xr:revisionPtr revIDLastSave="9" documentId="13_ncr:1_{5EB4A73D-0716-48B6-8113-D52054DB97A1}" xr6:coauthVersionLast="47" xr6:coauthVersionMax="47" xr10:uidLastSave="{B6FE5DE2-F436-43EC-AE99-B3C866C640C3}"/>
  <bookViews>
    <workbookView xWindow="-110" yWindow="-110" windowWidth="19420" windowHeight="11500" firstSheet="2" activeTab="3" xr2:uid="{00000000-000D-0000-FFFF-FFFF00000000}"/>
  </bookViews>
  <sheets>
    <sheet name="Listas" sheetId="2" state="hidden" r:id="rId1"/>
    <sheet name="Instructivo" sheetId="5" r:id="rId2"/>
    <sheet name="RUNAP_HM" sheetId="1" r:id="rId3"/>
    <sheet name="RUNAP_REPOR" sheetId="6" r:id="rId4"/>
  </sheets>
  <externalReferences>
    <externalReference r:id="rId5"/>
  </externalReferences>
  <definedNames>
    <definedName name="_Toc467769476" localSheetId="3">RUNAP_REPOR!$B$6</definedName>
    <definedName name="acumula">Listas!$B$36:$B$40</definedName>
    <definedName name="_xlnm.Print_Area" localSheetId="2">RUNAP_HM!$B$1:$Q$60</definedName>
    <definedName name="cobertura">Listas!$D$30:$D$33</definedName>
    <definedName name="Desagregaci">Listas!$D$30:$D$35</definedName>
    <definedName name="enfoque">Listas!$D$22:$D$27</definedName>
    <definedName name="fuente">Listas!$B$3:$B$4</definedName>
    <definedName name="Lista_CAR">'[1]Datos Generales'!$H$5:$H$37</definedName>
    <definedName name="orienta">Listas!$D$38:$D$40</definedName>
    <definedName name="periodicidad">Listas!$B$12:$B$19</definedName>
    <definedName name="REPORTE">[1]Formulas!$F$33:$F$34</definedName>
    <definedName name="SI">[1]Formulas!$D$33:$D$34</definedName>
    <definedName name="tipo">Listas!$B$7:$B$9</definedName>
    <definedName name="tipounidad">Listas!$B$22:$B$33</definedName>
    <definedName name="_xlnm.Print_Titles" localSheetId="2">RUNAP_HM!$1:$7</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6" i="6" l="1"/>
  <c r="P46" i="6"/>
  <c r="Q46" i="6"/>
  <c r="R46" i="6"/>
  <c r="S46" i="6"/>
  <c r="T46" i="6"/>
  <c r="U46" i="6"/>
  <c r="V46" i="6"/>
  <c r="P47" i="6"/>
  <c r="Q47" i="6"/>
  <c r="R47" i="6"/>
  <c r="S47" i="6"/>
  <c r="T47" i="6"/>
  <c r="U47" i="6"/>
  <c r="V47" i="6"/>
  <c r="P48" i="6"/>
  <c r="Q48" i="6"/>
  <c r="R48" i="6"/>
  <c r="S48" i="6"/>
  <c r="T48" i="6"/>
  <c r="U48" i="6"/>
  <c r="V48" i="6"/>
  <c r="P49" i="6"/>
  <c r="Q49" i="6"/>
  <c r="R49" i="6"/>
  <c r="S49" i="6"/>
  <c r="T49" i="6"/>
  <c r="U49" i="6"/>
  <c r="V49" i="6"/>
  <c r="O47" i="6"/>
  <c r="O48" i="6"/>
  <c r="O49" i="6"/>
  <c r="O46" i="6"/>
  <c r="U50" i="6" l="1"/>
  <c r="O50" i="6"/>
  <c r="S50" i="6"/>
  <c r="Q50" i="6"/>
  <c r="F49" i="6"/>
  <c r="E49" i="6"/>
  <c r="D49" i="6"/>
  <c r="F48" i="6"/>
  <c r="E48" i="6"/>
  <c r="D48" i="6"/>
  <c r="T50" i="6"/>
  <c r="G56" i="6" s="1"/>
  <c r="R50" i="6"/>
  <c r="F56" i="6" s="1"/>
  <c r="P50" i="6"/>
  <c r="F47" i="6"/>
  <c r="E47" i="6"/>
  <c r="D47" i="6"/>
  <c r="F46" i="6"/>
  <c r="E46" i="6"/>
  <c r="D46" i="6"/>
  <c r="J40" i="6"/>
  <c r="H55" i="6" s="1"/>
  <c r="I40" i="6"/>
  <c r="G55" i="6" s="1"/>
  <c r="H40" i="6"/>
  <c r="F55" i="6" s="1"/>
  <c r="G40" i="6"/>
  <c r="E55" i="6" s="1"/>
  <c r="E15" i="6"/>
  <c r="E14" i="6"/>
  <c r="M13" i="6"/>
  <c r="K13" i="6"/>
  <c r="I13" i="6"/>
  <c r="G13" i="6"/>
  <c r="H4" i="6"/>
  <c r="A2" i="6"/>
  <c r="E57" i="6" l="1"/>
  <c r="F57" i="6"/>
  <c r="I55" i="6"/>
  <c r="V50" i="6"/>
  <c r="H56" i="6" s="1"/>
  <c r="H57" i="6" s="1"/>
  <c r="M12" i="6" s="1"/>
  <c r="G12" i="6"/>
  <c r="I12" i="6"/>
  <c r="G57" i="6"/>
  <c r="K12" i="6" s="1"/>
  <c r="I56" i="6" l="1"/>
  <c r="I57" i="6" s="1"/>
</calcChain>
</file>

<file path=xl/sharedStrings.xml><?xml version="1.0" encoding="utf-8"?>
<sst xmlns="http://schemas.openxmlformats.org/spreadsheetml/2006/main" count="426" uniqueCount="296">
  <si>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</si>
  <si>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</si>
  <si>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</si>
  <si>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</si>
  <si>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</si>
  <si>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</si>
  <si>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</si>
  <si>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</si>
  <si>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</si>
  <si>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</si>
  <si>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</si>
  <si>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</si>
  <si>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</si>
  <si>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</si>
  <si>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</si>
  <si>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</si>
  <si>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</si>
  <si>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</si>
  <si>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</si>
  <si>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</si>
  <si>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</si>
  <si>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</si>
  <si>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</si>
  <si>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</si>
  <si>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</si>
  <si>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</si>
  <si>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</si>
  <si>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</si>
  <si>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</si>
  <si>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</si>
  <si>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</si>
  <si>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</si>
  <si>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</si>
  <si>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</si>
  <si>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</si>
  <si>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</si>
  <si>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</si>
  <si>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</si>
  <si>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</si>
  <si>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</si>
  <si>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</si>
  <si>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</si>
  <si>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</si>
  <si>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</si>
  <si>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</si>
  <si>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</si>
  <si>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</si>
  <si>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</si>
  <si>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</si>
  <si>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</si>
  <si>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</si>
  <si>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</si>
  <si>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</si>
  <si>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</si>
  <si>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</si>
  <si>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</si>
  <si>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</si>
  <si>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</si>
  <si>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</si>
  <si>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</si>
  <si>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</si>
  <si>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</si>
  <si>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</si>
  <si>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</si>
  <si>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</si>
  <si>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</si>
  <si>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</si>
  <si>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</si>
  <si>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</si>
  <si>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</si>
  <si>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</si>
  <si>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</si>
  <si>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</si>
  <si>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</si>
  <si>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</si>
  <si>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</si>
  <si>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</si>
  <si>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</si>
  <si>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</si>
  <si>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</si>
  <si>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</si>
  <si>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</si>
  <si>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</si>
  <si>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</si>
  <si>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</si>
  <si>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</si>
  <si>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</si>
  <si>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</si>
  <si>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</si>
  <si>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</si>
  <si>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</si>
  <si>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</si>
  <si>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</si>
  <si>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</si>
  <si>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</si>
  <si>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</si>
  <si>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</si>
  <si>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</si>
  <si>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</si>
  <si>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</si>
  <si>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</si>
  <si>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</si>
  <si>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</si>
  <si>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</si>
  <si>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</si>
  <si>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</si>
  <si>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</si>
  <si>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</si>
  <si>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</si>
  <si>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</si>
  <si>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</si>
  <si>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</si>
  <si>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</si>
  <si>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</si>
  <si>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</si>
  <si>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</si>
  <si>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</si>
  <si>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</si>
  <si>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</si>
  <si>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</si>
  <si>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</si>
  <si>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</si>
  <si>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</si>
  <si>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</si>
  <si>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</si>
  <si>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</si>
  <si>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</si>
  <si>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</si>
  <si>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</si>
  <si>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</si>
  <si>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</si>
  <si>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</si>
  <si>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</si>
  <si>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</si>
  <si>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</si>
  <si>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</si>
  <si>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</si>
  <si>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</si>
  <si>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</si>
  <si>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</si>
  <si>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</si>
  <si>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</si>
  <si>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</si>
  <si>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</si>
  <si>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</si>
  <si>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</si>
  <si>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</si>
  <si>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</si>
  <si>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</si>
  <si>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</si>
  <si>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</si>
  <si>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</si>
  <si>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</si>
  <si>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</si>
  <si>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</si>
  <si>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</si>
  <si>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</si>
  <si>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</si>
  <si>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</si>
  <si>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</si>
  <si>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</si>
  <si>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</si>
  <si>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</si>
  <si>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</si>
  <si>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</si>
  <si>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</si>
  <si>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</si>
  <si>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</si>
  <si>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</si>
  <si>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</si>
  <si>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</si>
  <si>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</si>
  <si>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 xml:space="preserve">Direccion de Bosques, Biodiversidad y Servicios Ecosistemicos- DBBSE
Direccion de Asuntos marinos, costeros y recursos acuaticos-DAMCRA </t>
  </si>
  <si>
    <t>obosques@minambiente.gov.co
damcra@minambiente.gov.co</t>
  </si>
  <si>
    <t>+57 6013323400 ext</t>
  </si>
  <si>
    <t>Áreas protegidas declaradas, ampliadas, homologadas o recategorizadas, inscritas en el RUNAP</t>
  </si>
  <si>
    <t xml:space="preserve">Las autoridades ambientales competentes tienen la función de declarar, alinderar, administrar, homologar, recategorizar, ampliar y/o sustraer áreas protegidas públicas que van a integrar el SINAP según su jurisdicción, para lo cual, emiten un acto administrativo (decreto 2372 del 2010 compilado en el decreto 1076 de 2015) y aplican la Ruta Declaratoria de áreas protegidas adoptada mediante Resolución 1125 de 2015. De igual manera las autoridades ambientales son responsables de realizar la inscripción de sus áreas protegidas en el aplicativo RUNAP.
Esta inscripción se realiza mediante el auto -diligenciamiento de los formularios junto con el cargue de los documentos que soportan la acción sobre el área protegida en la plataforma RUNAP. Una vez, la autoridad ambiental ha ingresado y enviado la información en su totalidad, PNNC se encarga de realizar la validación tanto temática como geográfica de la información. En los casos que se detecte alguna inconsistencia, el administrador temático y/o geográfico se contacta con la autoridad ambiental competente para solicitar que realice los ajustes correspondientes. Posterior a la validación exitosa de la información ingresada, se finaliza la inscripción del área protegida, se incluye en la base de datos de áreas protegidas del país y posteriormente se utiliza esta información para procesar, analizar y difundir los informes (reportes RUNAP).
El presente indicador permite entonces consolidar información correspondiente a las áreas protegidas administradas por las autoridades ambientales, conocer el avance frente  al proceso de registro y contabilizar las áreas protegidas que han completado el proceso de inscripción en el aplicativo RUNAP, siendo un insumo para el  seguimiento al aporte que realizan a la Política de Gestión Integral de la Biodiversidad y sus Servicios Ecosistémicos. </t>
  </si>
  <si>
    <t>Ley 99 de 1993</t>
  </si>
  <si>
    <t>“por la cual se crea el Ministerio del Medio Ambiente, se reordena el Sector Público encargado de la gestión y conservación del medio ambiente y los recursos naturales renovables, se organiza el Sistema Nacional Ambiental, SINA, y se dictan otras disposiciones.”</t>
  </si>
  <si>
    <t>Decreto 1076 de 2015</t>
  </si>
  <si>
    <t>Título 2, Gestión Ambiental, Capítulo I, Áreas De Manejo Especial, Sección 1, Sistema Nacional de Áreas Protegidas</t>
  </si>
  <si>
    <t>Decreto 2372 de 2010</t>
  </si>
  <si>
    <t>Por el cual se reglamenta el Decreto-ley 2811 de 1974, la Ley 99 de 1993, la Ley 165 de 1994 y el Decreto-ley 216 de 2003, en relación con el Sistema Nacional de Áreas Protegidas, las categorías de manejo que lo conforman y se dictan otras disposiciones. Consolidado en el Decreto 2076 de 2015</t>
  </si>
  <si>
    <t>Resolución 1125 de 2015</t>
  </si>
  <si>
    <t>Por la cual se adopta la ruta para la declaratoria de áreas protegidas</t>
  </si>
  <si>
    <r>
      <rPr>
        <b/>
        <sz val="10"/>
        <rFont val="Arial Narrow"/>
        <family val="2"/>
      </rPr>
      <t xml:space="preserve">Documentos de referencia
</t>
    </r>
    <r>
      <rPr>
        <sz val="10"/>
        <rFont val="Arial Narrow"/>
        <family val="2"/>
      </rPr>
      <t>Política de Gestión Integral de la Biodibersidad y sus Servisios Ecosistémicos
Ruta declaratoria de áreas protegidas del Sistema Nacional de Áreas Protegidas (SIRAP)
Manual usuario documentador RUNAP.</t>
    </r>
  </si>
  <si>
    <t>2.5.1. Otra  Cúal</t>
  </si>
  <si>
    <t>Informe de Avance en la Ejecución de los Planes de Acción Cuatrienales de las Autoridades Ambientales</t>
  </si>
  <si>
    <t>Para el calculo
Donde:
ARUNAPt  =Áreas protegidas declaradas, ampliadas, homologadas o recategorizadas, inscritas en el RUNAP
APR it = Áreas protegidas regionales inscritas en el RUNAP en el tiempo t.
MAPRt = Meta de áreas protegidas regionales inscritas en el RUNAP en el tiempo t.</t>
  </si>
  <si>
    <t>Línea Base
(La siguiente información se diligencia a 31 de diciembre de la vigencia anterior a la formulación del Plan de Acción Cuatrienal. Sin embargo, si durante la ejecución de los PAC hay modificaciones en las fases o etapas en las que se encuentran los procesos de las áreas protegidas se debe hacer la actualización correspondiente).
(*) Para evitar doble contabilidad, se clasifican en el grupo de áreas marinas, costeras e insulares, aquellas áreas protegidas que posean superficie marina y continental.
(a) Fases ruta declaratoria Áreas protegidas: Fase 1.Preparación; Fase 2. Aprestamiento; Fase 3. Declaratoria o ampliación. Este proceso puede requerir el desarrollo de Consulta previa, en este caso, la Autoridad Ambiental que esté llevando a cabo el proceso de declaratoria o ampliación del área protegida, podrá iniciar el proceso de consulta previa en cualquiera de las etapas definidas en esta ruta; sin embargo, al inicio de la Fase 3 se debe contar con la protocolización de la misma; Etapas Inscripción RUNAP: 1) Valida y habilita usuario RUNAP; 2. Cargue documentos en el RUNAP; 3. Validación información y 4. Inscrita en RUNAP.
(b) Fecha de solicitud de validación: Corresponde a la fecha en que la autoridad ambiental competente solicita la validación de la información cargada en la plataforma RUNAP para la inscripción de un área protegida, una vez haya completado el cargue de la información mínima requerida (geográfica y temática)</t>
  </si>
  <si>
    <r>
      <t>Meta de áreas protegidas a inscribir en el RUNAP</t>
    </r>
    <r>
      <rPr>
        <sz val="10"/>
        <rFont val="Arial Narrow"/>
        <family val="2"/>
      </rPr>
      <t xml:space="preserve">
(*) Para evitar doble contabilidad, se clasifican en el grupo de áreas marinas, costeras e insulares, aquellas áreas protegidas que posean superficie marina y continental.</t>
    </r>
  </si>
  <si>
    <r>
      <t>Avance inscripción al RUNAP de áreas protegidas administradas por la Corporación</t>
    </r>
    <r>
      <rPr>
        <sz val="10"/>
        <rFont val="Arial Narrow"/>
        <family val="2"/>
      </rPr>
      <t xml:space="preserve">
*Indique la etapa del proceso de Inscripción en el  RUNAP alcanzado durante la vigencia objeto de reporte: 1) Valida y habilita usuario RUNAP; 2. Cargue documentos en el RUNAP; 3. Validación información y 4. Inscrita en RUNAP.</t>
    </r>
  </si>
  <si>
    <t>Cálculo del indicador</t>
  </si>
  <si>
    <t xml:space="preserve">Total </t>
  </si>
  <si>
    <t>2.13.1. Otra Cúal?</t>
  </si>
  <si>
    <t>Jurisdicción de las Autoridades Ambientales</t>
  </si>
  <si>
    <t>Áreas protegidas regionales</t>
  </si>
  <si>
    <t>Autoridades Ambientales</t>
  </si>
  <si>
    <t>Para la compresión del presente indicador se deben tener en cuenta las siguientes definiciones establecidas en el Decreto 1076 de 2015:</t>
  </si>
  <si>
    <t xml:space="preserve">Área protegida </t>
  </si>
  <si>
    <t>Literal a ARTÍCULO 2.2.2.1.1.2. Área definida geográficamente que haya sido designada, regulada y administrada a fin de alcanzar objetivos específicos de conservación.</t>
  </si>
  <si>
    <t>Reservas forestales protectoras</t>
  </si>
  <si>
    <t>ARTÍCULO 2.2.2.1.2.3. Las reservas forestales protectoras. Espacio geográfico en el que los ecosistemas de bosque mantienen su función, aunque su estructura y composición haya sido modificada y los valores naturales asociados se ponen al alcance de la población humana para destinarlos a su preservación, uso sostenible, restauración, conocimiento y disfrute. Esta zona de propiedad pública o privada se reserva para destinarla al establecimiento o mantenimiento y utilización sostenible de los bosques y demás coberturas vegetales naturales.</t>
  </si>
  <si>
    <t>Parque natural regional</t>
  </si>
  <si>
    <t>ARTÍCULO 2.2.2.1.2.4. Parque natural regional. Espacio geográfico en el que paisajes y ecosistemas estratégicos en la escala regional, mantienen la estructura, composición y función, así como los procesos ecológicos y evolutivos que los sustentan y cuyos valores naturales y culturales asociados se ponen al alcance de la población humana para destinarlas a su preservación, restauración, conocimiento y disfrute</t>
  </si>
  <si>
    <t>Distritos de manejo integrado</t>
  </si>
  <si>
    <t>ARTÍCULO 2.2.2.1.2.5. Distritos de manejo integrado. Espacio geográfico, en el que los paisajes y ecosistemas mantienen su composición y función, aunque su estructura haya sido modificada y cuyos valores naturales y culturales asociados se ponen al alcance de la población humana para destinarlos a su uso sostenible, preservación, restauración, conocimiento y disfrute.</t>
  </si>
  <si>
    <t>Áreas de recreación</t>
  </si>
  <si>
    <t>ARTÍCULO 2.2.2.1.2.6. Áreas de recreación. Espacio geográfico en los que los paisajes y ecosistemas estratégicos en la escala regional, mantienen la función, aunque su estructura y composición hayan sido modificadas, con un potencial significativo de recuperación y cuyos valores naturales y culturales asociados, se ponen al alcance de la población humana para destinarlos a su restauración, uso sostenible, conocimiento y disfrute</t>
  </si>
  <si>
    <t>Distritos de conservación de suelos</t>
  </si>
  <si>
    <t>ARTÍCULO 2.2.2.1.2.7. Distritos de conservación de suelos. Espacio geográfico cuyos ecosistemas estratégicos en la escala regional, mantienen su función, aunque su estructura y composición hayan sido modificadas y aportan esencialmente a la generación de bienes y servicios ambientales, cuyos valores naturales y culturales asociados se ponen al alcance de la población humana para destinarlos a su restauración, uso sostenible, preservación, conocimiento y disfrute.</t>
  </si>
  <si>
    <t>Homologación de denominaciones</t>
  </si>
  <si>
    <t>ARTÍCULO 2.2.2.1.3.2. Homologación de denominaciones. Las figuras de protección existentes para integrarse como áreas protegidas del Sinap, en caso de ser necesario deberán cambiar su denominación, con el fin de homologarse con las categorías definidas en el presente decreto, para lo cual deberán enmarcarse y cumplir con los objetivos de conservación, los atributos, la modalidad de uso y demás condiciones previstas para cada categoría del Sinap</t>
  </si>
  <si>
    <t>Registro único de áreas protegidas del Sinap.</t>
  </si>
  <si>
    <t>ARTÍCULO 2.2.2.1.3.3. Registro único de áreas protegidas del Sinap. Recibida la información relacionada en el artículo anterior, el coordinador del Sinap deberá proceder a contrastar la correspondencia de las áreas remitidas, con la regulación aplicable a cada categoría, después de lo cual podrá proceder a su registro como áreas protegidas integrantes del Sinap</t>
  </si>
  <si>
    <t>Recategorización</t>
  </si>
  <si>
    <t>ARTÍCULO 2.2.2.1.3.4. Recategorización. Las autoridades ambientales con competencia en la designación de áreas protegidas señaladas en el presente decreto, podrán cambiar la categoría de protección utilizada para un área determinada, de considerar que el área se ajusta a la regulación aplicable a alguna otra de las categorías integrantes del Sinap</t>
  </si>
  <si>
    <t>Superposición de categorías</t>
  </si>
  <si>
    <t>ARTÍCULO 2.2.2.1.3.5. Superposición de categorías. No podrán superponerse categorías de manejo de áreas públicas. Si a la entrada en vigencia del presente decreto se presenta superposición de categorías de un área protegida nacional con un área regional, el Ministerio de Ambiente y Desarrollo Sostenible y la Corporación Autónoma Regional respectiva, deberán dentro del año siguiente, adelantar conjuntamente el proceso de recategorización para la designación de la categoría de manejo más adecuada en los términos del presente decreto, de tal forma que no se superpongan. De no surtirse este proceso, el coordinador del Sistema procederá a registrar la categoría nacional.</t>
  </si>
  <si>
    <t xml:space="preserve"> Ecosistemas estratégicos</t>
  </si>
  <si>
    <t>ARTÍCULO 2.2.2.1.3.8. Ecosistemas estratégicos. Las zonas de páramos, subpáramos, los nacimientos de agua y las zonas de recarga de acuíferos como áreas de especial importancia ecológica gozan de protección especial, por lo que las autoridades ambientales deberán adelantar las acciones tendientes a su conservación y manejo, las que podrán incluir su designación como áreas protegidas bajo alguna de las categorías de manejo previstas en el presente decreto.</t>
  </si>
  <si>
    <t>RUNAP</t>
  </si>
  <si>
    <t>Registro Único Nacional de Áreas Protegidas (RUNAP), es la herramienta creada por el Decreto 2372 de 2010, para que las autoridades ambientales registren las áreas protegidas de su jurisdicción y los usuarios reconozcan, se documenten y consulten la información actualizada acerca de datos espaciales y atributos básicos de las áreas protegidas de Colombia (PNN, 2021). Esto, con el fin de tener un consolidado como País de las áreas que conforman el Sistema Nacional de Áreas Protegidas – SINAP y a su vez saber en términos cuantitativos y cualitativos cuántas son, superficie protegida, su localización, qué protegen y el régimen de usos de acuerdo a cada una de las categorías establecidas.</t>
  </si>
  <si>
    <t>SINAP</t>
  </si>
  <si>
    <t>Sistema Nacional de Áreas Protegidas, Es el conjunto de áreas protegidas, actores sociales y estrategias e instrumentos de gestión que las articulan, para contribuir como un todo al cumplimiento de los objetivos de conservación del país. Incluye todas las áreas protegidas de gobernanza pública, privada o comunitaria, y del ámbito de gestión nacional, regional o local. (Artículo 2.2.2.1.1.3 del Decreto 1076 de 2015)</t>
  </si>
  <si>
    <t xml:space="preserve">www.minambiente.gov.co </t>
  </si>
  <si>
    <t>OPERACIÓN ESTADÍSTICA ÁREAS PROTEGIDAS INTEGRANTES DEL SINAP INSCRITAS EN EL RUNAP</t>
  </si>
  <si>
    <t>David Eliecid Perez Jaramillo</t>
  </si>
  <si>
    <t>Profesional</t>
  </si>
  <si>
    <t>deperez@minambiente.gov.co</t>
  </si>
  <si>
    <t>Ministerio de Ambiente y Desarrollo Sostenible</t>
  </si>
  <si>
    <t>Natalia María Ramírez Martínez
Francisco Javier Álvarez Vargas</t>
  </si>
  <si>
    <t>Directores</t>
  </si>
  <si>
    <t>NRamirez@minambiente.gov.co
falvarez@minambiente.gov.co</t>
  </si>
  <si>
    <t>PERIODO REPORTADO:</t>
  </si>
  <si>
    <t>Datos reportados por la Corporación</t>
  </si>
  <si>
    <t>(Hoja metodológica versión 2,00)</t>
  </si>
  <si>
    <t>Datos establecidos por el MADS</t>
  </si>
  <si>
    <t>Datos calculados por el sistema</t>
  </si>
  <si>
    <t>VOLVER AL INDICE</t>
  </si>
  <si>
    <t xml:space="preserve"> ¿El Indicador aplica por las especificades ambientales regionales? </t>
  </si>
  <si>
    <t>SI APLICA</t>
  </si>
  <si>
    <t>NO SE REPORTA</t>
  </si>
  <si>
    <t>SI SE REPORTA</t>
  </si>
  <si>
    <t xml:space="preserve">Observaciones </t>
  </si>
  <si>
    <t>Metodología de cálculo</t>
  </si>
  <si>
    <r>
      <rPr>
        <b/>
        <sz val="9"/>
        <color rgb="FF000000"/>
        <rFont val="Arial Narrow"/>
        <family val="2"/>
      </rPr>
      <t>Línea Base</t>
    </r>
    <r>
      <rPr>
        <sz val="9"/>
        <color rgb="FF000000"/>
        <rFont val="Arial Narrow"/>
        <family val="2"/>
      </rPr>
      <t xml:space="preserve">
(La siguiente información se diligencia a 31 de diciembre de la vigencia anterior a la formulación del Plan de Acción Cuatrienal. Sin embargo, si durante la ejecución de los PAC hay modificaciones en las fases o etapas en las que se encuentran los procesos de las áreas protegidas se debe hacer la actualización correspondiente).</t>
    </r>
  </si>
  <si>
    <t>CATEGORÍA ÁREA PROTEGIDA</t>
  </si>
  <si>
    <t>TIPO*</t>
  </si>
  <si>
    <t>NOMBRE ÁREA PROTEGIDA</t>
  </si>
  <si>
    <t>FASE O ETAPA ACTUAL (a)</t>
  </si>
  <si>
    <r>
      <t>ACTO ADMINISTRATIVO DE DECLARACIÓN</t>
    </r>
    <r>
      <rPr>
        <sz val="9"/>
        <color rgb="FF000000"/>
        <rFont val="Arial Narrow"/>
        <family val="2"/>
      </rPr>
      <t xml:space="preserve"> (si aplica)</t>
    </r>
  </si>
  <si>
    <t>SUPERFICIE ÁREA PROTEGIDA
(ha)</t>
  </si>
  <si>
    <t>Fecha de solicitud de validación RUNAP (b)</t>
  </si>
  <si>
    <t>Fecha inscripción
RUNAP
(si aplica)</t>
  </si>
  <si>
    <t xml:space="preserve">Plan de Manejo </t>
  </si>
  <si>
    <t>Tipo</t>
  </si>
  <si>
    <t>Número y fecha</t>
  </si>
  <si>
    <t>Acto Administrativo</t>
  </si>
  <si>
    <t>Shape</t>
  </si>
  <si>
    <t>Acto Administrativo
(N° -  Fecha)</t>
  </si>
  <si>
    <t>Vigencia años</t>
  </si>
  <si>
    <r>
      <t xml:space="preserve">(*) Para evitar doble contabilidad, se clasifican en el grupo de áreas marinas, costeras e insulares, aquellas áreas protegidas que posean superficie marina y continental.
(a) </t>
    </r>
    <r>
      <rPr>
        <b/>
        <sz val="9"/>
        <color rgb="FF000000"/>
        <rFont val="Arial Narrow"/>
        <family val="2"/>
      </rPr>
      <t>Fases ruta declaratoria Áreas protegidas</t>
    </r>
    <r>
      <rPr>
        <sz val="9"/>
        <color rgb="FF000000"/>
        <rFont val="Arial Narrow"/>
        <family val="2"/>
      </rPr>
      <t>: Fase 1.Preparación; Fase 2. Aprestamiento; Fase 3. Declaratoria o ampliación. Este proceso puede requerir el desarrollo de Consulta previa, en este caso, la Autoridad Ambiental que esté llevando a cabo el proceso de declaratoria o ampliación del área protegida, podrá iniciar el proceso de consulta previa en cualquiera de las etapas definidas en esta ruta; sin embargo, al inicio de la Fase 3 se debe contar con la protocolización de la misma;</t>
    </r>
    <r>
      <rPr>
        <b/>
        <sz val="9"/>
        <color rgb="FF000000"/>
        <rFont val="Arial Narrow"/>
        <family val="2"/>
      </rPr>
      <t xml:space="preserve"> Etapas Inscripción RUNAP:</t>
    </r>
    <r>
      <rPr>
        <sz val="9"/>
        <color rgb="FF000000"/>
        <rFont val="Arial Narrow"/>
        <family val="2"/>
      </rPr>
      <t xml:space="preserve"> 1) Valida y habilita usuario RUNAP; 2. Cargue documentos en el RUNAP; 3. Validación información y 4. Inscrita en RUNAP.
(b) Fecha de solicitud de validación: Corresponde a la fecha en que la autoridad ambiental competente solicita la validación de la información cargada en la plataforma RUNAP para la inscripción de un área protegida, una vez haya completado el cargue de la información mínima requerida (geográfica y temática)</t>
    </r>
  </si>
  <si>
    <t>Meta de áreas protegidas a inscribir en el RUNAP</t>
  </si>
  <si>
    <t>META</t>
  </si>
  <si>
    <t>AÑO 1</t>
  </si>
  <si>
    <t>AÑO 2</t>
  </si>
  <si>
    <t>AÑO 3</t>
  </si>
  <si>
    <t>AÑO 4</t>
  </si>
  <si>
    <t>TOTAL</t>
  </si>
  <si>
    <t>(*) Para evitar doble contabilidad, se clasifican en el grupo de áreas marinas, costeras e insulares, aquellas áreas protegidas que posean superficie marina y continental.</t>
  </si>
  <si>
    <t>Avance inscripción al RUNAP de áreas protegidas administradas por la Corporación</t>
  </si>
  <si>
    <t>AVANCE EN ELPROCESO DE INSCRIPCIÓN*</t>
  </si>
  <si>
    <t>AVANCE</t>
  </si>
  <si>
    <t>Ejecución del rezago PAC anterior</t>
  </si>
  <si>
    <t>Año 1</t>
  </si>
  <si>
    <t>Ejecución del rezago año 1</t>
  </si>
  <si>
    <t>Reporte año 2</t>
  </si>
  <si>
    <t>Ejecución del rezago año 2</t>
  </si>
  <si>
    <t>Año 3</t>
  </si>
  <si>
    <t>Ejecución del rezago año 3</t>
  </si>
  <si>
    <t>Año 4</t>
  </si>
  <si>
    <t>ÁREA INSCRITA RUNAP (Ha)</t>
  </si>
  <si>
    <t>Fecha inscripción
RUNAP</t>
  </si>
  <si>
    <t>*Indique la etapa del proceso de Inscripción en el  RUNAP alcanzado durante la vigencia objeto de reporte: 1) Valida y habilita usuario RUNAP; 2. Cargue documentos en el RUNAP; 3. Validación información y 4. Inscrita en RUNAP.</t>
  </si>
  <si>
    <t>Cálculo del Indicador</t>
  </si>
  <si>
    <t>Variable</t>
  </si>
  <si>
    <t>Año 2</t>
  </si>
  <si>
    <t>Total</t>
  </si>
  <si>
    <t>Meta de áreas protegidas regionales inscritas en el RUNAP en el tiempo t.</t>
  </si>
  <si>
    <t>Áreas protegidas regionales inscritas en el RUNAP en el tiempo t.</t>
  </si>
  <si>
    <t>Responsable del reporte de las variables del indicador</t>
  </si>
  <si>
    <t>Nombre del funcionario</t>
  </si>
  <si>
    <t>Correo electrónico</t>
  </si>
  <si>
    <t>Dirección</t>
  </si>
  <si>
    <t>MATRIZ DE REPORTE DE AVANCE DE INDICADORES MÍNIMOS DE GESTIÓN INCORPORADOS EN LA RESOLUCIÓN 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</si>
</sst>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b/>
      <sz val="9"/>
      <name val="Arial Narrow"/>
      <family val="2"/>
    </font>
    <font>
      <sz val="9"/>
      <color theme="1"/>
      <name val="Arial Narrow"/>
      <family val="2"/>
    </font>
    <font>
      <b/>
      <sz val="9"/>
      <color rgb="FF000000"/>
      <name val="Arial Narrow"/>
      <family val="2"/>
    </font>
    <font>
      <sz val="9"/>
      <color rgb="FF000000"/>
      <name val="Arial Narrow"/>
      <family val="2"/>
    </font>
    <font>
      <u/>
      <sz val="11"/>
      <color theme="10"/>
      <name val="Calibri"/>
      <family val="2"/>
      <scheme val="minor"/>
    </font>
    <font>
      <u/>
      <sz val="9"/>
      <color theme="10"/>
      <name val="Arial Narrow"/>
      <family val="2"/>
    </font>
    <font>
      <b/>
      <sz val="9"/>
      <color rgb="FF006100"/>
      <name val="Arial Narrow"/>
      <family val="2"/>
    </font>
    <font>
      <b/>
      <sz val="9"/>
      <color theme="1"/>
      <name val="Arial Narrow"/>
      <family val="2"/>
    </font>
    <font>
      <b/>
      <u/>
      <sz val="9"/>
      <color rgb="FF000000"/>
      <name val="Arial Narrow"/>
      <family val="2"/>
    </font>
    <font>
      <sz val="11"/>
      <color theme="1"/>
      <name val="Arial Narrow"/>
      <family val="2"/>
    </font>
    <font>
      <b/>
      <u/>
      <sz val="11"/>
      <color rgb="FF000000"/>
      <name val="Arial Narrow"/>
      <family val="2"/>
    </font>
    <font>
      <sz val="11"/>
      <color rgb="FF000000"/>
      <name val="Arial Narrow"/>
      <family val="2"/>
    </font>
    <font>
      <b/>
      <sz val="11"/>
      <color rgb="FF000000"/>
      <name val="Arial Narrow"/>
      <family val="2"/>
    </font>
    <font>
      <sz val="8"/>
      <name val="Arial"/>
      <family val="2"/>
    </font>
    <font>
      <sz val="10"/>
      <name val="Arial"/>
      <family val="2"/>
    </font>
  </fonts>
  <fills count="13">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s>
  <borders count="111">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rgb="FF000000"/>
      </bottom>
      <diagonal/>
    </border>
  </borders>
  <cellStyleXfs count="16">
    <xf numFmtId="0" fontId="0" fillId="0" borderId="0"/>
    <xf numFmtId="0" fontId="20" fillId="0" borderId="0" applyNumberFormat="0" applyFill="0" applyBorder="0" applyAlignment="0" applyProtection="0"/>
    <xf numFmtId="0" fontId="3" fillId="0" borderId="0"/>
    <xf numFmtId="0" fontId="12" fillId="0" borderId="0"/>
    <xf numFmtId="0" fontId="25" fillId="0" borderId="0" applyNumberForma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2" fillId="0" borderId="0"/>
    <xf numFmtId="0" fontId="2" fillId="0" borderId="0"/>
    <xf numFmtId="0" fontId="1" fillId="0" borderId="0"/>
    <xf numFmtId="9" fontId="35" fillId="0" borderId="0" applyFont="0" applyFill="0" applyBorder="0" applyAlignment="0" applyProtection="0"/>
  </cellStyleXfs>
  <cellXfs count="473">
    <xf numFmtId="0" fontId="0" fillId="0" borderId="0" xfId="0"/>
    <xf numFmtId="0" fontId="4" fillId="0" borderId="0" xfId="0" applyFont="1" applyAlignment="1">
      <alignment horizontal="center" vertical="center" wrapText="1"/>
    </xf>
    <xf numFmtId="0" fontId="5" fillId="0" borderId="0" xfId="0" applyFont="1"/>
    <xf numFmtId="0" fontId="0" fillId="0" borderId="0" xfId="0" applyAlignment="1">
      <alignment horizontal="center"/>
    </xf>
    <xf numFmtId="0" fontId="10" fillId="0" borderId="9" xfId="0"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0" xfId="0" quotePrefix="1" applyFont="1" applyAlignment="1">
      <alignment horizontal="left" vertical="center" wrapText="1"/>
    </xf>
    <xf numFmtId="0" fontId="10" fillId="0" borderId="9" xfId="0" applyFont="1" applyBorder="1" applyAlignment="1">
      <alignment vertical="center" wrapText="1"/>
    </xf>
    <xf numFmtId="0" fontId="10" fillId="0" borderId="0" xfId="0" applyFont="1" applyAlignment="1">
      <alignment vertical="center" wrapText="1"/>
    </xf>
    <xf numFmtId="0" fontId="10" fillId="0" borderId="1" xfId="0" applyFont="1" applyBorder="1" applyAlignment="1">
      <alignment vertical="center" wrapText="1"/>
    </xf>
    <xf numFmtId="0" fontId="10" fillId="0" borderId="6" xfId="0" quotePrefix="1" applyFont="1" applyBorder="1" applyAlignment="1">
      <alignment vertical="center" wrapText="1"/>
    </xf>
    <xf numFmtId="0" fontId="10" fillId="0" borderId="5" xfId="0" quotePrefix="1" applyFont="1" applyBorder="1" applyAlignment="1">
      <alignment vertical="center" wrapText="1"/>
    </xf>
    <xf numFmtId="0" fontId="10" fillId="0" borderId="7" xfId="0" quotePrefix="1" applyFont="1" applyBorder="1" applyAlignment="1">
      <alignment horizontal="left" vertical="center" wrapText="1"/>
    </xf>
    <xf numFmtId="0" fontId="10" fillId="0" borderId="11" xfId="0" quotePrefix="1" applyFont="1" applyBorder="1" applyAlignment="1">
      <alignment horizontal="left" vertical="center" wrapText="1"/>
    </xf>
    <xf numFmtId="0" fontId="10" fillId="0" borderId="12" xfId="0" quotePrefix="1" applyFont="1" applyBorder="1" applyAlignment="1">
      <alignment horizontal="left" vertical="center" wrapText="1"/>
    </xf>
    <xf numFmtId="0" fontId="10" fillId="0" borderId="8" xfId="0" applyFont="1" applyBorder="1" applyAlignment="1">
      <alignment vertical="center" wrapText="1"/>
    </xf>
    <xf numFmtId="0" fontId="10" fillId="0" borderId="10" xfId="0" applyFont="1" applyBorder="1" applyAlignment="1">
      <alignment vertical="center" wrapText="1"/>
    </xf>
    <xf numFmtId="0" fontId="10"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4" fillId="2" borderId="0" xfId="0" applyFont="1" applyFill="1" applyAlignment="1">
      <alignment horizontal="center" vertical="center" wrapText="1"/>
    </xf>
    <xf numFmtId="0" fontId="5" fillId="2" borderId="0" xfId="0" applyFont="1" applyFill="1"/>
    <xf numFmtId="0" fontId="0" fillId="2" borderId="0" xfId="0" applyFill="1"/>
    <xf numFmtId="0" fontId="10" fillId="2" borderId="5" xfId="0" quotePrefix="1" applyFont="1" applyFill="1" applyBorder="1" applyAlignment="1">
      <alignment horizontal="left" vertical="center" wrapText="1"/>
    </xf>
    <xf numFmtId="0" fontId="10" fillId="2" borderId="7" xfId="0" quotePrefix="1" applyFont="1" applyFill="1" applyBorder="1" applyAlignment="1">
      <alignment horizontal="left" vertical="center" wrapText="1"/>
    </xf>
    <xf numFmtId="0" fontId="10" fillId="2" borderId="0" xfId="0" quotePrefix="1" applyFont="1" applyFill="1" applyAlignment="1">
      <alignment horizontal="left" vertical="center" wrapText="1"/>
    </xf>
    <xf numFmtId="0" fontId="10" fillId="2" borderId="12" xfId="0" quotePrefix="1" applyFont="1" applyFill="1" applyBorder="1" applyAlignment="1">
      <alignment horizontal="left" vertical="center" wrapText="1"/>
    </xf>
    <xf numFmtId="0" fontId="10" fillId="2" borderId="9" xfId="0" applyFont="1" applyFill="1" applyBorder="1" applyAlignment="1">
      <alignment vertical="center" wrapText="1"/>
    </xf>
    <xf numFmtId="0" fontId="10" fillId="2" borderId="10" xfId="0" applyFont="1" applyFill="1" applyBorder="1" applyAlignment="1">
      <alignment vertical="center" wrapText="1"/>
    </xf>
    <xf numFmtId="0" fontId="10" fillId="2" borderId="5" xfId="0" applyFont="1" applyFill="1" applyBorder="1" applyAlignment="1">
      <alignment vertical="center" wrapText="1"/>
    </xf>
    <xf numFmtId="0" fontId="11"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0" borderId="0" xfId="0" applyFont="1" applyAlignment="1">
      <alignment horizontal="center" vertical="center" wrapText="1"/>
    </xf>
    <xf numFmtId="0" fontId="10" fillId="0" borderId="34" xfId="0" applyFont="1" applyBorder="1" applyAlignment="1">
      <alignment horizontal="center" vertical="center" wrapText="1"/>
    </xf>
    <xf numFmtId="0" fontId="10" fillId="2" borderId="5"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0" fillId="0" borderId="12" xfId="0" applyFont="1" applyBorder="1" applyAlignment="1">
      <alignment horizontal="center" vertical="center" wrapText="1"/>
    </xf>
    <xf numFmtId="0" fontId="10" fillId="2" borderId="36"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1" fillId="2" borderId="32" xfId="0" applyFont="1" applyFill="1" applyBorder="1" applyAlignment="1">
      <alignment horizontal="left" vertical="center" wrapText="1"/>
    </xf>
    <xf numFmtId="0" fontId="10" fillId="2" borderId="33" xfId="0" applyFont="1" applyFill="1" applyBorder="1" applyAlignment="1">
      <alignment vertical="center" wrapText="1"/>
    </xf>
    <xf numFmtId="0" fontId="10" fillId="2" borderId="40" xfId="0" applyFont="1" applyFill="1" applyBorder="1" applyAlignment="1">
      <alignment horizontal="center" vertical="center" wrapText="1"/>
    </xf>
    <xf numFmtId="0" fontId="10" fillId="2" borderId="44" xfId="0" applyFont="1" applyFill="1" applyBorder="1" applyAlignment="1">
      <alignment horizontal="center" vertical="center" wrapText="1"/>
    </xf>
    <xf numFmtId="0" fontId="11" fillId="2" borderId="33" xfId="0" applyFont="1" applyFill="1" applyBorder="1" applyAlignment="1">
      <alignment horizontal="left" vertical="center" wrapText="1"/>
    </xf>
    <xf numFmtId="0" fontId="10" fillId="2" borderId="31" xfId="0" applyFont="1" applyFill="1" applyBorder="1" applyAlignment="1">
      <alignment horizontal="center" vertical="center" wrapText="1"/>
    </xf>
    <xf numFmtId="0" fontId="10" fillId="2" borderId="33" xfId="0" applyFont="1" applyFill="1" applyBorder="1" applyAlignment="1">
      <alignment horizontal="center" vertical="center" wrapText="1"/>
    </xf>
    <xf numFmtId="0" fontId="10" fillId="2" borderId="42" xfId="0" applyFont="1" applyFill="1" applyBorder="1" applyAlignment="1">
      <alignment horizontal="center" vertical="center" wrapText="1"/>
    </xf>
    <xf numFmtId="0" fontId="12" fillId="6" borderId="0" xfId="0" applyFont="1" applyFill="1"/>
    <xf numFmtId="0" fontId="12" fillId="5" borderId="0" xfId="0" applyFont="1" applyFill="1"/>
    <xf numFmtId="0" fontId="10" fillId="0" borderId="30" xfId="0" quotePrefix="1" applyFont="1" applyBorder="1" applyAlignment="1">
      <alignment horizontal="center" vertical="center" wrapText="1"/>
    </xf>
    <xf numFmtId="0" fontId="10" fillId="0" borderId="9" xfId="0" quotePrefix="1" applyFont="1" applyBorder="1" applyAlignment="1">
      <alignment horizontal="center" vertical="center" wrapText="1"/>
    </xf>
    <xf numFmtId="0" fontId="10" fillId="0" borderId="39" xfId="0" quotePrefix="1" applyFont="1" applyBorder="1" applyAlignment="1">
      <alignment horizontal="center" vertical="center" wrapText="1"/>
    </xf>
    <xf numFmtId="0" fontId="10" fillId="0" borderId="56" xfId="0" quotePrefix="1" applyFont="1" applyBorder="1" applyAlignment="1">
      <alignment horizontal="center" vertical="center" wrapText="1"/>
    </xf>
    <xf numFmtId="0" fontId="10" fillId="0" borderId="5" xfId="0" applyFont="1" applyBorder="1" applyAlignment="1">
      <alignment vertical="center" wrapText="1"/>
    </xf>
    <xf numFmtId="0" fontId="10" fillId="0" borderId="7" xfId="0" applyFont="1" applyBorder="1" applyAlignment="1">
      <alignment vertical="center" wrapText="1"/>
    </xf>
    <xf numFmtId="0" fontId="11" fillId="10" borderId="1" xfId="0" applyFont="1" applyFill="1" applyBorder="1" applyAlignment="1">
      <alignment horizontal="center" vertical="center" wrapText="1"/>
    </xf>
    <xf numFmtId="0" fontId="11" fillId="10" borderId="35" xfId="0" applyFont="1" applyFill="1" applyBorder="1" applyAlignment="1">
      <alignment horizontal="center" vertical="center" wrapText="1"/>
    </xf>
    <xf numFmtId="0" fontId="11" fillId="10" borderId="13" xfId="0" applyFont="1" applyFill="1" applyBorder="1" applyAlignment="1">
      <alignment horizontal="center" vertical="center" wrapText="1"/>
    </xf>
    <xf numFmtId="0" fontId="11" fillId="10" borderId="37" xfId="0" applyFont="1" applyFill="1" applyBorder="1" applyAlignment="1">
      <alignment horizontal="center" vertical="center" wrapText="1"/>
    </xf>
    <xf numFmtId="0" fontId="8" fillId="9" borderId="3" xfId="0" applyFont="1" applyFill="1" applyBorder="1" applyAlignment="1">
      <alignment vertical="center"/>
    </xf>
    <xf numFmtId="0" fontId="8" fillId="9" borderId="2" xfId="0" applyFont="1" applyFill="1" applyBorder="1" applyAlignment="1">
      <alignment vertical="center"/>
    </xf>
    <xf numFmtId="0" fontId="8" fillId="9" borderId="4" xfId="0" applyFont="1" applyFill="1" applyBorder="1" applyAlignment="1">
      <alignment vertical="center"/>
    </xf>
    <xf numFmtId="0" fontId="8" fillId="9" borderId="6" xfId="0" applyFont="1" applyFill="1" applyBorder="1" applyAlignment="1">
      <alignment vertical="center"/>
    </xf>
    <xf numFmtId="0" fontId="8" fillId="9" borderId="5" xfId="0" applyFont="1" applyFill="1" applyBorder="1" applyAlignment="1">
      <alignment vertical="center"/>
    </xf>
    <xf numFmtId="0" fontId="8" fillId="9" borderId="7" xfId="0" applyFont="1" applyFill="1" applyBorder="1" applyAlignment="1">
      <alignment vertical="center"/>
    </xf>
    <xf numFmtId="0" fontId="8" fillId="9" borderId="8" xfId="0" applyFont="1" applyFill="1" applyBorder="1" applyAlignment="1">
      <alignment vertical="center"/>
    </xf>
    <xf numFmtId="0" fontId="8" fillId="9" borderId="9" xfId="0" applyFont="1" applyFill="1" applyBorder="1" applyAlignment="1">
      <alignment vertical="center"/>
    </xf>
    <xf numFmtId="0" fontId="8" fillId="9" borderId="10" xfId="0" applyFont="1" applyFill="1" applyBorder="1" applyAlignment="1">
      <alignment vertical="center"/>
    </xf>
    <xf numFmtId="0" fontId="13" fillId="0" borderId="0" xfId="2" applyFont="1" applyAlignment="1">
      <alignment vertical="center" wrapText="1"/>
    </xf>
    <xf numFmtId="0" fontId="13" fillId="0" borderId="0" xfId="2" applyFont="1" applyAlignment="1">
      <alignment vertical="center"/>
    </xf>
    <xf numFmtId="0" fontId="22" fillId="0" borderId="0" xfId="2" applyFont="1"/>
    <xf numFmtId="0" fontId="22" fillId="0" borderId="71" xfId="2" applyFont="1" applyBorder="1"/>
    <xf numFmtId="0" fontId="23" fillId="0" borderId="0" xfId="2" applyFont="1" applyAlignment="1">
      <alignment vertical="top"/>
    </xf>
    <xf numFmtId="0" fontId="23" fillId="0" borderId="0" xfId="2" applyFont="1" applyAlignment="1">
      <alignment horizontal="center" vertical="top"/>
    </xf>
    <xf numFmtId="0" fontId="22" fillId="0" borderId="0" xfId="2" applyFont="1" applyAlignment="1">
      <alignment vertical="top"/>
    </xf>
    <xf numFmtId="0" fontId="22" fillId="0" borderId="72" xfId="2" applyFont="1" applyBorder="1"/>
    <xf numFmtId="0" fontId="24" fillId="0" borderId="0" xfId="2" applyFont="1" applyAlignment="1">
      <alignment vertical="top"/>
    </xf>
    <xf numFmtId="0" fontId="24" fillId="0" borderId="0" xfId="2" applyFont="1" applyAlignment="1">
      <alignment horizontal="center" vertical="top"/>
    </xf>
    <xf numFmtId="0" fontId="22" fillId="11" borderId="1" xfId="2" applyFont="1" applyFill="1" applyBorder="1" applyAlignment="1">
      <alignment vertical="top"/>
    </xf>
    <xf numFmtId="0" fontId="22" fillId="4" borderId="1" xfId="2" applyFont="1" applyFill="1" applyBorder="1" applyAlignment="1">
      <alignment vertical="top"/>
    </xf>
    <xf numFmtId="0" fontId="26" fillId="0" borderId="0" xfId="4" applyFont="1" applyFill="1" applyBorder="1"/>
    <xf numFmtId="0" fontId="22" fillId="12" borderId="1" xfId="2" applyFont="1" applyFill="1" applyBorder="1" applyAlignment="1">
      <alignment vertical="top"/>
    </xf>
    <xf numFmtId="0" fontId="22" fillId="0" borderId="62" xfId="2" applyFont="1" applyBorder="1"/>
    <xf numFmtId="0" fontId="22" fillId="0" borderId="63" xfId="2" applyFont="1" applyBorder="1"/>
    <xf numFmtId="0" fontId="22" fillId="0" borderId="64" xfId="2" applyFont="1" applyBorder="1"/>
    <xf numFmtId="0" fontId="22" fillId="0" borderId="0" xfId="2" applyFont="1" applyAlignment="1">
      <alignment horizontal="center" vertical="top"/>
    </xf>
    <xf numFmtId="0" fontId="24" fillId="0" borderId="0" xfId="2" applyFont="1" applyAlignment="1">
      <alignment horizontal="right" vertical="top"/>
    </xf>
    <xf numFmtId="0" fontId="27" fillId="12" borderId="73" xfId="2" applyFont="1" applyFill="1" applyBorder="1" applyAlignment="1">
      <alignment horizontal="center" vertical="center"/>
    </xf>
    <xf numFmtId="9" fontId="22" fillId="12" borderId="74" xfId="2" applyNumberFormat="1" applyFont="1" applyFill="1" applyBorder="1" applyAlignment="1">
      <alignment horizontal="center" vertical="top"/>
    </xf>
    <xf numFmtId="0" fontId="27" fillId="12" borderId="74" xfId="2" applyFont="1" applyFill="1" applyBorder="1" applyAlignment="1">
      <alignment horizontal="center" vertical="center"/>
    </xf>
    <xf numFmtId="9" fontId="22" fillId="12" borderId="75" xfId="2" applyNumberFormat="1" applyFont="1" applyFill="1" applyBorder="1" applyAlignment="1">
      <alignment horizontal="center" vertical="top"/>
    </xf>
    <xf numFmtId="0" fontId="22" fillId="0" borderId="76" xfId="2" applyFont="1" applyBorder="1"/>
    <xf numFmtId="9" fontId="22" fillId="0" borderId="0" xfId="2" applyNumberFormat="1" applyFont="1" applyAlignment="1">
      <alignment horizontal="center" vertical="top"/>
    </xf>
    <xf numFmtId="0" fontId="24" fillId="11" borderId="77" xfId="2" applyFont="1" applyFill="1" applyBorder="1" applyAlignment="1" applyProtection="1">
      <alignment horizontal="left" vertical="top" wrapText="1"/>
      <protection locked="0"/>
    </xf>
    <xf numFmtId="0" fontId="22" fillId="0" borderId="78" xfId="2" applyFont="1" applyBorder="1" applyAlignment="1" applyProtection="1">
      <alignment vertical="top"/>
      <protection hidden="1"/>
    </xf>
    <xf numFmtId="0" fontId="24" fillId="11" borderId="78" xfId="2" applyFont="1" applyFill="1" applyBorder="1" applyAlignment="1" applyProtection="1">
      <alignment horizontal="left" vertical="top" wrapText="1"/>
      <protection locked="0"/>
    </xf>
    <xf numFmtId="0" fontId="22" fillId="0" borderId="79" xfId="2" applyFont="1" applyBorder="1" applyAlignment="1" applyProtection="1">
      <alignment vertical="top"/>
      <protection hidden="1"/>
    </xf>
    <xf numFmtId="0" fontId="22" fillId="0" borderId="0" xfId="2" applyFont="1" applyAlignment="1" applyProtection="1">
      <alignment vertical="top"/>
      <protection hidden="1"/>
    </xf>
    <xf numFmtId="0" fontId="22" fillId="11" borderId="80" xfId="2" applyFont="1" applyFill="1" applyBorder="1" applyAlignment="1" applyProtection="1">
      <alignment horizontal="left" vertical="top"/>
      <protection locked="0"/>
    </xf>
    <xf numFmtId="0" fontId="22" fillId="0" borderId="81" xfId="2" applyFont="1" applyBorder="1" applyAlignment="1">
      <alignment vertical="top"/>
    </xf>
    <xf numFmtId="0" fontId="22" fillId="11" borderId="81" xfId="2" applyFont="1" applyFill="1" applyBorder="1" applyAlignment="1" applyProtection="1">
      <alignment horizontal="left" vertical="top"/>
      <protection locked="0"/>
    </xf>
    <xf numFmtId="0" fontId="22" fillId="0" borderId="82" xfId="2" applyFont="1" applyBorder="1" applyAlignment="1">
      <alignment vertical="top"/>
    </xf>
    <xf numFmtId="0" fontId="24" fillId="0" borderId="0" xfId="2" applyFont="1" applyAlignment="1">
      <alignment vertical="top" wrapText="1"/>
    </xf>
    <xf numFmtId="0" fontId="26" fillId="0" borderId="71" xfId="4" applyFont="1" applyFill="1" applyBorder="1"/>
    <xf numFmtId="0" fontId="26" fillId="0" borderId="68" xfId="4" applyFont="1" applyFill="1" applyBorder="1"/>
    <xf numFmtId="0" fontId="22" fillId="0" borderId="69" xfId="2" applyFont="1" applyBorder="1" applyAlignment="1">
      <alignment horizontal="center" vertical="top"/>
    </xf>
    <xf numFmtId="0" fontId="22" fillId="0" borderId="69" xfId="2" applyFont="1" applyBorder="1"/>
    <xf numFmtId="0" fontId="24" fillId="0" borderId="69" xfId="2" applyFont="1" applyBorder="1" applyAlignment="1">
      <alignment horizontal="right" vertical="top"/>
    </xf>
    <xf numFmtId="0" fontId="22" fillId="0" borderId="69" xfId="2" applyFont="1" applyBorder="1" applyAlignment="1" applyProtection="1">
      <alignment horizontal="center" vertical="top" wrapText="1"/>
      <protection locked="0"/>
    </xf>
    <xf numFmtId="0" fontId="22" fillId="0" borderId="70" xfId="2" applyFont="1" applyBorder="1" applyAlignment="1" applyProtection="1">
      <alignment horizontal="center" vertical="top" wrapText="1"/>
      <protection locked="0"/>
    </xf>
    <xf numFmtId="0" fontId="22" fillId="0" borderId="71" xfId="2" applyFont="1" applyBorder="1" applyAlignment="1" applyProtection="1">
      <alignment horizontal="center" vertical="top" wrapText="1"/>
      <protection locked="0"/>
    </xf>
    <xf numFmtId="0" fontId="24" fillId="0" borderId="62" xfId="2" applyFont="1" applyBorder="1" applyAlignment="1">
      <alignment horizontal="center" vertical="top"/>
    </xf>
    <xf numFmtId="0" fontId="22" fillId="0" borderId="63" xfId="2" applyFont="1" applyBorder="1" applyAlignment="1">
      <alignment vertical="top"/>
    </xf>
    <xf numFmtId="0" fontId="24" fillId="0" borderId="71" xfId="2" applyFont="1" applyBorder="1" applyAlignment="1">
      <alignment horizontal="center" vertical="top" wrapText="1"/>
    </xf>
    <xf numFmtId="0" fontId="23" fillId="12" borderId="1" xfId="2" applyFont="1" applyFill="1" applyBorder="1" applyAlignment="1">
      <alignment horizontal="center" vertical="center" wrapText="1"/>
    </xf>
    <xf numFmtId="0" fontId="24" fillId="0" borderId="0" xfId="2" applyFont="1" applyAlignment="1">
      <alignment horizontal="left" vertical="top" wrapText="1"/>
    </xf>
    <xf numFmtId="14" fontId="24" fillId="0" borderId="0" xfId="2" applyNumberFormat="1" applyFont="1" applyAlignment="1">
      <alignment horizontal="left" vertical="top" wrapText="1"/>
    </xf>
    <xf numFmtId="0" fontId="24" fillId="0" borderId="0" xfId="2" applyFont="1" applyAlignment="1">
      <alignment horizontal="left" vertical="center" wrapText="1"/>
    </xf>
    <xf numFmtId="0" fontId="24" fillId="12" borderId="91" xfId="2" applyFont="1" applyFill="1" applyBorder="1" applyAlignment="1">
      <alignment vertical="top" wrapText="1"/>
    </xf>
    <xf numFmtId="0" fontId="24" fillId="12" borderId="95" xfId="2" applyFont="1" applyFill="1" applyBorder="1" applyAlignment="1">
      <alignment vertical="top" wrapText="1"/>
    </xf>
    <xf numFmtId="0" fontId="24" fillId="0" borderId="68" xfId="2" applyFont="1" applyBorder="1" applyAlignment="1">
      <alignment horizontal="center" vertical="top" wrapText="1"/>
    </xf>
    <xf numFmtId="0" fontId="24" fillId="0" borderId="69" xfId="2" applyFont="1" applyBorder="1" applyAlignment="1">
      <alignment vertical="top" wrapText="1"/>
    </xf>
    <xf numFmtId="0" fontId="22" fillId="0" borderId="69" xfId="2" applyFont="1" applyBorder="1" applyAlignment="1">
      <alignment vertical="top"/>
    </xf>
    <xf numFmtId="0" fontId="22" fillId="0" borderId="70" xfId="2" applyFont="1" applyBorder="1"/>
    <xf numFmtId="0" fontId="22" fillId="0" borderId="68" xfId="2" applyFont="1" applyBorder="1"/>
    <xf numFmtId="0" fontId="23" fillId="0" borderId="69" xfId="2" applyFont="1" applyBorder="1" applyAlignment="1">
      <alignment horizontal="center" vertical="center" wrapText="1"/>
    </xf>
    <xf numFmtId="0" fontId="24" fillId="0" borderId="69" xfId="2" applyFont="1" applyBorder="1" applyAlignment="1">
      <alignment horizontal="center" vertical="top" wrapText="1"/>
    </xf>
    <xf numFmtId="0" fontId="23" fillId="11" borderId="1" xfId="2" applyFont="1" applyFill="1" applyBorder="1" applyAlignment="1">
      <alignment horizontal="center" vertical="center" wrapText="1"/>
    </xf>
    <xf numFmtId="0" fontId="24" fillId="11" borderId="1" xfId="2" applyFont="1" applyFill="1" applyBorder="1" applyAlignment="1">
      <alignment horizontal="center" vertical="center" wrapText="1"/>
    </xf>
    <xf numFmtId="0" fontId="22" fillId="11" borderId="1" xfId="2" applyFont="1" applyFill="1" applyBorder="1" applyAlignment="1">
      <alignment horizontal="left" vertical="center"/>
    </xf>
    <xf numFmtId="0" fontId="24" fillId="11" borderId="1" xfId="2" applyFont="1" applyFill="1" applyBorder="1" applyAlignment="1">
      <alignment horizontal="left" vertical="center" wrapText="1"/>
    </xf>
    <xf numFmtId="0" fontId="22" fillId="11" borderId="1" xfId="2" applyFont="1" applyFill="1" applyBorder="1" applyAlignment="1">
      <alignment horizontal="center" vertical="center"/>
    </xf>
    <xf numFmtId="0" fontId="22" fillId="11" borderId="1" xfId="2" applyFont="1" applyFill="1" applyBorder="1" applyAlignment="1">
      <alignment vertical="center"/>
    </xf>
    <xf numFmtId="0" fontId="23" fillId="0" borderId="0" xfId="2" applyFont="1" applyAlignment="1">
      <alignment vertical="top" wrapText="1"/>
    </xf>
    <xf numFmtId="14" fontId="24" fillId="11" borderId="1" xfId="2" applyNumberFormat="1" applyFont="1" applyFill="1" applyBorder="1" applyAlignment="1">
      <alignment horizontal="left" vertical="center" wrapText="1"/>
    </xf>
    <xf numFmtId="0" fontId="21" fillId="12" borderId="1" xfId="2" applyFont="1" applyFill="1" applyBorder="1" applyAlignment="1">
      <alignment horizontal="center" vertical="center"/>
    </xf>
    <xf numFmtId="0" fontId="24" fillId="12" borderId="100" xfId="2" applyFont="1" applyFill="1" applyBorder="1" applyAlignment="1">
      <alignment vertical="top" wrapText="1"/>
    </xf>
    <xf numFmtId="0" fontId="23" fillId="12" borderId="99" xfId="2" applyFont="1" applyFill="1" applyBorder="1" applyAlignment="1">
      <alignment horizontal="center" vertical="center"/>
    </xf>
    <xf numFmtId="0" fontId="23" fillId="12" borderId="102" xfId="2" applyFont="1" applyFill="1" applyBorder="1" applyAlignment="1">
      <alignment horizontal="center" vertical="center"/>
    </xf>
    <xf numFmtId="0" fontId="23" fillId="12" borderId="74" xfId="2" applyFont="1" applyFill="1" applyBorder="1" applyAlignment="1">
      <alignment horizontal="center" vertical="center"/>
    </xf>
    <xf numFmtId="0" fontId="23" fillId="12" borderId="75" xfId="2" applyFont="1" applyFill="1" applyBorder="1" applyAlignment="1">
      <alignment horizontal="center" vertical="center"/>
    </xf>
    <xf numFmtId="3" fontId="13" fillId="12" borderId="10" xfId="2" applyNumberFormat="1" applyFont="1" applyFill="1" applyBorder="1" applyAlignment="1">
      <alignment horizontal="center" vertical="center"/>
    </xf>
    <xf numFmtId="3" fontId="13" fillId="12" borderId="90" xfId="2" applyNumberFormat="1" applyFont="1" applyFill="1" applyBorder="1" applyAlignment="1">
      <alignment horizontal="center" vertical="center"/>
    </xf>
    <xf numFmtId="3" fontId="13" fillId="12" borderId="101" xfId="2" applyNumberFormat="1" applyFont="1" applyFill="1" applyBorder="1" applyAlignment="1">
      <alignment horizontal="center" vertical="center"/>
    </xf>
    <xf numFmtId="3" fontId="13" fillId="12" borderId="92" xfId="2" applyNumberFormat="1" applyFont="1" applyFill="1" applyBorder="1" applyAlignment="1">
      <alignment horizontal="center" vertical="center"/>
    </xf>
    <xf numFmtId="3" fontId="13" fillId="12" borderId="93" xfId="2" applyNumberFormat="1" applyFont="1" applyFill="1" applyBorder="1" applyAlignment="1">
      <alignment horizontal="center" vertical="center"/>
    </xf>
    <xf numFmtId="3" fontId="13" fillId="12" borderId="94" xfId="2" applyNumberFormat="1" applyFont="1" applyFill="1" applyBorder="1" applyAlignment="1">
      <alignment horizontal="center" vertical="center"/>
    </xf>
    <xf numFmtId="9" fontId="21" fillId="12" borderId="96" xfId="5" applyFont="1" applyFill="1" applyBorder="1" applyAlignment="1" applyProtection="1">
      <alignment horizontal="center" vertical="center"/>
    </xf>
    <xf numFmtId="9" fontId="21" fillId="12" borderId="97" xfId="5" applyFont="1" applyFill="1" applyBorder="1" applyAlignment="1" applyProtection="1">
      <alignment horizontal="center" vertical="center"/>
    </xf>
    <xf numFmtId="9" fontId="21" fillId="12" borderId="98" xfId="5" applyFont="1" applyFill="1" applyBorder="1" applyAlignment="1" applyProtection="1">
      <alignment horizontal="center" vertical="center"/>
    </xf>
    <xf numFmtId="0" fontId="13" fillId="12" borderId="1" xfId="2" applyFont="1" applyFill="1" applyBorder="1" applyAlignment="1">
      <alignment horizontal="left" vertical="center" wrapText="1"/>
    </xf>
    <xf numFmtId="0" fontId="22" fillId="0" borderId="0" xfId="2" applyFont="1" applyAlignment="1" applyProtection="1">
      <alignment horizontal="center" vertical="top" wrapText="1"/>
      <protection locked="0"/>
    </xf>
    <xf numFmtId="0" fontId="8" fillId="12" borderId="1" xfId="12" applyFont="1" applyFill="1" applyBorder="1" applyAlignment="1">
      <alignment horizontal="center" vertical="center" wrapText="1"/>
    </xf>
    <xf numFmtId="0" fontId="13" fillId="0" borderId="0" xfId="2" applyFont="1"/>
    <xf numFmtId="0" fontId="30" fillId="0" borderId="62" xfId="14" applyFont="1" applyBorder="1"/>
    <xf numFmtId="0" fontId="24" fillId="0" borderId="63" xfId="14" applyFont="1" applyBorder="1" applyAlignment="1">
      <alignment vertical="top"/>
    </xf>
    <xf numFmtId="0" fontId="24" fillId="0" borderId="63" xfId="14" applyFont="1" applyBorder="1" applyAlignment="1">
      <alignment horizontal="center" vertical="top"/>
    </xf>
    <xf numFmtId="0" fontId="30" fillId="0" borderId="63" xfId="14" applyFont="1" applyBorder="1" applyAlignment="1">
      <alignment vertical="top"/>
    </xf>
    <xf numFmtId="0" fontId="30" fillId="0" borderId="63" xfId="14" applyFont="1" applyBorder="1"/>
    <xf numFmtId="0" fontId="30" fillId="0" borderId="66" xfId="14" applyFont="1" applyBorder="1"/>
    <xf numFmtId="0" fontId="30" fillId="0" borderId="64" xfId="2" applyFont="1" applyBorder="1"/>
    <xf numFmtId="0" fontId="30" fillId="0" borderId="0" xfId="2" applyFont="1"/>
    <xf numFmtId="0" fontId="30" fillId="0" borderId="71" xfId="14" applyFont="1" applyBorder="1"/>
    <xf numFmtId="0" fontId="29" fillId="0" borderId="0" xfId="14" applyFont="1" applyAlignment="1">
      <alignment vertical="center" wrapText="1"/>
    </xf>
    <xf numFmtId="0" fontId="12" fillId="0" borderId="0" xfId="3"/>
    <xf numFmtId="0" fontId="30" fillId="0" borderId="0" xfId="14" applyFont="1"/>
    <xf numFmtId="0" fontId="30" fillId="0" borderId="72" xfId="2" applyFont="1" applyBorder="1"/>
    <xf numFmtId="0" fontId="24" fillId="0" borderId="0" xfId="14" applyFont="1" applyAlignment="1" applyProtection="1">
      <alignment vertical="center"/>
      <protection locked="0"/>
    </xf>
    <xf numFmtId="0" fontId="30" fillId="0" borderId="68" xfId="14" applyFont="1" applyBorder="1"/>
    <xf numFmtId="0" fontId="24" fillId="0" borderId="69" xfId="14" applyFont="1" applyBorder="1" applyAlignment="1">
      <alignment vertical="center"/>
    </xf>
    <xf numFmtId="0" fontId="24" fillId="0" borderId="69" xfId="14" applyFont="1" applyBorder="1" applyAlignment="1">
      <alignment horizontal="center" vertical="center"/>
    </xf>
    <xf numFmtId="0" fontId="30" fillId="0" borderId="69" xfId="14" applyFont="1" applyBorder="1" applyAlignment="1">
      <alignment vertical="center"/>
    </xf>
    <xf numFmtId="0" fontId="30" fillId="0" borderId="69" xfId="14" applyFont="1" applyBorder="1" applyAlignment="1">
      <alignment vertical="top"/>
    </xf>
    <xf numFmtId="0" fontId="30" fillId="0" borderId="69" xfId="14" applyFont="1" applyBorder="1"/>
    <xf numFmtId="0" fontId="30" fillId="0" borderId="70" xfId="2" applyFont="1" applyBorder="1"/>
    <xf numFmtId="0" fontId="21" fillId="0" borderId="69" xfId="3" applyFont="1" applyBorder="1" applyAlignment="1">
      <alignment vertical="center" wrapText="1"/>
    </xf>
    <xf numFmtId="0" fontId="21" fillId="0" borderId="69" xfId="2" applyFont="1" applyBorder="1" applyAlignment="1">
      <alignment vertical="center" wrapText="1"/>
    </xf>
    <xf numFmtId="0" fontId="22" fillId="0" borderId="0" xfId="2" applyFont="1" applyAlignment="1">
      <alignment horizontal="right" vertical="top"/>
    </xf>
    <xf numFmtId="1" fontId="13" fillId="12" borderId="1" xfId="15" applyNumberFormat="1" applyFont="1" applyFill="1" applyBorder="1" applyAlignment="1">
      <alignment horizontal="center" vertical="center" wrapText="1"/>
    </xf>
    <xf numFmtId="1" fontId="21" fillId="12" borderId="1" xfId="2" applyNumberFormat="1" applyFont="1" applyFill="1" applyBorder="1" applyAlignment="1">
      <alignment horizontal="center" vertical="center"/>
    </xf>
    <xf numFmtId="0" fontId="13" fillId="11" borderId="1" xfId="2" applyFont="1" applyFill="1" applyBorder="1" applyAlignment="1">
      <alignment horizontal="center" vertical="center" wrapText="1"/>
    </xf>
    <xf numFmtId="0" fontId="22" fillId="11" borderId="1" xfId="2" applyFont="1" applyFill="1" applyBorder="1"/>
    <xf numFmtId="0" fontId="28" fillId="12" borderId="81" xfId="2" applyFont="1" applyFill="1" applyBorder="1" applyAlignment="1">
      <alignment horizontal="center" vertical="center" wrapText="1"/>
    </xf>
    <xf numFmtId="3" fontId="13" fillId="12" borderId="110" xfId="2" applyNumberFormat="1" applyFont="1" applyFill="1" applyBorder="1" applyAlignment="1">
      <alignment horizontal="center" vertical="center"/>
    </xf>
    <xf numFmtId="3" fontId="13" fillId="12" borderId="97" xfId="2" applyNumberFormat="1" applyFont="1" applyFill="1" applyBorder="1" applyAlignment="1">
      <alignment horizontal="center" vertical="center"/>
    </xf>
    <xf numFmtId="0" fontId="21" fillId="0" borderId="0" xfId="2" applyFont="1" applyAlignment="1">
      <alignment horizontal="right" vertical="center" wrapText="1"/>
    </xf>
    <xf numFmtId="1" fontId="21" fillId="0" borderId="0" xfId="2" applyNumberFormat="1" applyFont="1" applyAlignment="1">
      <alignment horizontal="center" vertical="center"/>
    </xf>
    <xf numFmtId="0" fontId="21" fillId="0" borderId="0" xfId="2" applyFont="1" applyAlignment="1">
      <alignment horizontal="center" vertical="center"/>
    </xf>
    <xf numFmtId="0" fontId="21" fillId="12" borderId="1" xfId="2" applyFont="1" applyFill="1" applyBorder="1" applyAlignment="1">
      <alignment vertical="center" wrapText="1"/>
    </xf>
    <xf numFmtId="0" fontId="21" fillId="12" borderId="2" xfId="2" applyFont="1" applyFill="1" applyBorder="1" applyAlignment="1">
      <alignment vertical="center" wrapText="1"/>
    </xf>
    <xf numFmtId="0" fontId="21" fillId="12" borderId="4" xfId="2" applyFont="1" applyFill="1" applyBorder="1" applyAlignment="1">
      <alignment vertical="center" wrapText="1"/>
    </xf>
    <xf numFmtId="0" fontId="23" fillId="12" borderId="3" xfId="2" applyFont="1" applyFill="1" applyBorder="1" applyAlignment="1">
      <alignment vertical="center" wrapText="1"/>
    </xf>
    <xf numFmtId="0" fontId="23" fillId="12" borderId="2" xfId="2" applyFont="1" applyFill="1" applyBorder="1" applyAlignment="1">
      <alignment vertical="center" wrapText="1"/>
    </xf>
    <xf numFmtId="0" fontId="12" fillId="0" borderId="0" xfId="0" applyFont="1" applyAlignment="1">
      <alignment wrapText="1"/>
    </xf>
    <xf numFmtId="0" fontId="32" fillId="0" borderId="103" xfId="14" applyFont="1" applyBorder="1" applyAlignment="1">
      <alignment horizontal="center" vertical="center" wrapText="1"/>
    </xf>
    <xf numFmtId="0" fontId="32" fillId="0" borderId="104" xfId="14" applyFont="1" applyBorder="1" applyAlignment="1">
      <alignment horizontal="center" vertical="center" wrapText="1"/>
    </xf>
    <xf numFmtId="0" fontId="32" fillId="0" borderId="91" xfId="14" applyFont="1" applyBorder="1" applyAlignment="1">
      <alignment horizontal="center" vertical="center" wrapText="1"/>
    </xf>
    <xf numFmtId="0" fontId="33" fillId="12" borderId="77" xfId="14" applyFont="1" applyFill="1" applyBorder="1" applyAlignment="1">
      <alignment horizontal="left" vertical="center" wrapText="1"/>
    </xf>
    <xf numFmtId="0" fontId="33" fillId="12" borderId="78" xfId="14" applyFont="1" applyFill="1" applyBorder="1" applyAlignment="1">
      <alignment horizontal="left" vertical="center" wrapText="1"/>
    </xf>
    <xf numFmtId="0" fontId="33" fillId="12" borderId="79" xfId="14" applyFont="1" applyFill="1" applyBorder="1" applyAlignment="1">
      <alignment horizontal="left" vertical="center" wrapText="1"/>
    </xf>
    <xf numFmtId="0" fontId="32" fillId="11" borderId="83" xfId="14" applyFont="1" applyFill="1" applyBorder="1" applyAlignment="1" applyProtection="1">
      <alignment horizontal="center" vertical="center"/>
      <protection locked="0"/>
    </xf>
    <xf numFmtId="0" fontId="32" fillId="11" borderId="84" xfId="14" applyFont="1" applyFill="1" applyBorder="1" applyAlignment="1" applyProtection="1">
      <alignment horizontal="center" vertical="center"/>
      <protection locked="0"/>
    </xf>
    <xf numFmtId="0" fontId="32" fillId="11" borderId="85" xfId="14" applyFont="1" applyFill="1" applyBorder="1" applyAlignment="1" applyProtection="1">
      <alignment horizontal="center" vertical="center"/>
      <protection locked="0"/>
    </xf>
    <xf numFmtId="0" fontId="33" fillId="12" borderId="105" xfId="14" applyFont="1" applyFill="1" applyBorder="1" applyAlignment="1">
      <alignment horizontal="left" vertical="center" wrapText="1"/>
    </xf>
    <xf numFmtId="0" fontId="33" fillId="12" borderId="1" xfId="14" applyFont="1" applyFill="1" applyBorder="1" applyAlignment="1">
      <alignment horizontal="left" vertical="center" wrapText="1"/>
    </xf>
    <xf numFmtId="0" fontId="33" fillId="12" borderId="106" xfId="14" applyFont="1" applyFill="1" applyBorder="1" applyAlignment="1">
      <alignment horizontal="left" vertical="center" wrapText="1"/>
    </xf>
    <xf numFmtId="0" fontId="32" fillId="11" borderId="107" xfId="14" applyFont="1" applyFill="1" applyBorder="1" applyAlignment="1" applyProtection="1">
      <alignment horizontal="center" vertical="center"/>
      <protection locked="0"/>
    </xf>
    <xf numFmtId="0" fontId="32" fillId="11" borderId="2" xfId="14" applyFont="1" applyFill="1" applyBorder="1" applyAlignment="1" applyProtection="1">
      <alignment horizontal="center" vertical="center"/>
      <protection locked="0"/>
    </xf>
    <xf numFmtId="0" fontId="32" fillId="11" borderId="108" xfId="14" applyFont="1" applyFill="1" applyBorder="1" applyAlignment="1" applyProtection="1">
      <alignment horizontal="center" vertical="center"/>
      <protection locked="0"/>
    </xf>
    <xf numFmtId="0" fontId="33" fillId="12" borderId="109" xfId="14" applyFont="1" applyFill="1" applyBorder="1" applyAlignment="1">
      <alignment horizontal="left" vertical="center" wrapText="1"/>
    </xf>
    <xf numFmtId="0" fontId="33" fillId="12" borderId="93" xfId="14" applyFont="1" applyFill="1" applyBorder="1" applyAlignment="1">
      <alignment horizontal="left" vertical="center" wrapText="1"/>
    </xf>
    <xf numFmtId="0" fontId="33" fillId="12" borderId="94" xfId="14" applyFont="1" applyFill="1" applyBorder="1" applyAlignment="1">
      <alignment horizontal="left" vertical="center" wrapText="1"/>
    </xf>
    <xf numFmtId="0" fontId="32" fillId="11" borderId="86" xfId="14" applyFont="1" applyFill="1" applyBorder="1" applyAlignment="1" applyProtection="1">
      <alignment horizontal="center" vertical="center"/>
      <protection locked="0"/>
    </xf>
    <xf numFmtId="0" fontId="32" fillId="11" borderId="87" xfId="14" applyFont="1" applyFill="1" applyBorder="1" applyAlignment="1" applyProtection="1">
      <alignment horizontal="center" vertical="center"/>
      <protection locked="0"/>
    </xf>
    <xf numFmtId="0" fontId="32" fillId="11" borderId="88" xfId="14" applyFont="1" applyFill="1" applyBorder="1" applyAlignment="1" applyProtection="1">
      <alignment horizontal="center" vertical="center"/>
      <protection locked="0"/>
    </xf>
    <xf numFmtId="0" fontId="31" fillId="0" borderId="65" xfId="14" applyFont="1" applyBorder="1" applyAlignment="1">
      <alignment horizontal="center" vertical="center" wrapText="1"/>
    </xf>
    <xf numFmtId="0" fontId="31" fillId="0" borderId="66" xfId="14" applyFont="1" applyBorder="1" applyAlignment="1">
      <alignment horizontal="center" vertical="center" wrapText="1"/>
    </xf>
    <xf numFmtId="0" fontId="31" fillId="0" borderId="67" xfId="14" applyFont="1" applyBorder="1" applyAlignment="1">
      <alignment horizontal="center" vertical="center" wrapText="1"/>
    </xf>
    <xf numFmtId="0" fontId="28" fillId="12" borderId="1" xfId="2" applyFont="1" applyFill="1" applyBorder="1" applyAlignment="1">
      <alignment horizontal="center" vertical="center"/>
    </xf>
    <xf numFmtId="0" fontId="23" fillId="12" borderId="1" xfId="2" applyFont="1" applyFill="1" applyBorder="1" applyAlignment="1">
      <alignment horizontal="center" vertical="center" wrapText="1"/>
    </xf>
    <xf numFmtId="0" fontId="24" fillId="0" borderId="5" xfId="2" applyFont="1" applyBorder="1" applyAlignment="1">
      <alignment horizontal="left" vertical="top" wrapText="1"/>
    </xf>
    <xf numFmtId="0" fontId="24" fillId="0" borderId="0" xfId="2" applyFont="1" applyAlignment="1">
      <alignment horizontal="left" vertical="top" wrapText="1"/>
    </xf>
    <xf numFmtId="0" fontId="24" fillId="0" borderId="0" xfId="2" applyFont="1" applyAlignment="1">
      <alignment horizontal="left" vertical="center" wrapText="1"/>
    </xf>
    <xf numFmtId="0" fontId="21" fillId="12" borderId="1" xfId="2" applyFont="1" applyFill="1" applyBorder="1" applyAlignment="1">
      <alignment horizontal="center" vertical="center"/>
    </xf>
    <xf numFmtId="0" fontId="21" fillId="12" borderId="1" xfId="2" applyFont="1" applyFill="1" applyBorder="1" applyAlignment="1">
      <alignment horizontal="center" vertical="center" wrapText="1"/>
    </xf>
    <xf numFmtId="0" fontId="23" fillId="0" borderId="9" xfId="2" applyFont="1" applyBorder="1" applyAlignment="1">
      <alignment horizontal="left" vertical="top" wrapText="1"/>
    </xf>
    <xf numFmtId="0" fontId="13" fillId="0" borderId="5" xfId="2" applyFont="1" applyBorder="1" applyAlignment="1">
      <alignment horizontal="left" vertical="center" wrapText="1"/>
    </xf>
    <xf numFmtId="0" fontId="23" fillId="12" borderId="3" xfId="2" applyFont="1" applyFill="1" applyBorder="1" applyAlignment="1">
      <alignment horizontal="center" vertical="center" wrapText="1"/>
    </xf>
    <xf numFmtId="0" fontId="23" fillId="12" borderId="2" xfId="2" applyFont="1" applyFill="1" applyBorder="1" applyAlignment="1">
      <alignment horizontal="center" vertical="center" wrapText="1"/>
    </xf>
    <xf numFmtId="0" fontId="23" fillId="12" borderId="4" xfId="2" applyFont="1" applyFill="1" applyBorder="1" applyAlignment="1">
      <alignment horizontal="center" vertical="center" wrapText="1"/>
    </xf>
    <xf numFmtId="0" fontId="21" fillId="12" borderId="3" xfId="2" applyFont="1" applyFill="1" applyBorder="1" applyAlignment="1">
      <alignment horizontal="center" vertical="center" wrapText="1"/>
    </xf>
    <xf numFmtId="0" fontId="21" fillId="12" borderId="2" xfId="2" applyFont="1" applyFill="1" applyBorder="1" applyAlignment="1">
      <alignment horizontal="center" vertical="center" wrapText="1"/>
    </xf>
    <xf numFmtId="0" fontId="21" fillId="12" borderId="4" xfId="2" applyFont="1" applyFill="1" applyBorder="1" applyAlignment="1">
      <alignment horizontal="center" vertical="center" wrapText="1"/>
    </xf>
    <xf numFmtId="0" fontId="24" fillId="0" borderId="9" xfId="2" applyFont="1" applyBorder="1" applyAlignment="1">
      <alignment horizontal="left" vertical="center" wrapText="1"/>
    </xf>
    <xf numFmtId="0" fontId="13" fillId="0" borderId="62" xfId="2" applyFont="1" applyBorder="1" applyAlignment="1">
      <alignment horizontal="center" vertical="center" wrapText="1"/>
    </xf>
    <xf numFmtId="0" fontId="13" fillId="0" borderId="63" xfId="2" applyFont="1" applyBorder="1" applyAlignment="1">
      <alignment horizontal="center" vertical="center" wrapText="1"/>
    </xf>
    <xf numFmtId="0" fontId="13" fillId="0" borderId="64" xfId="2" applyFont="1" applyBorder="1" applyAlignment="1">
      <alignment horizontal="center" vertical="center" wrapText="1"/>
    </xf>
    <xf numFmtId="0" fontId="21" fillId="0" borderId="65" xfId="3" applyFont="1" applyBorder="1" applyAlignment="1">
      <alignment horizontal="center" vertical="center" wrapText="1"/>
    </xf>
    <xf numFmtId="0" fontId="21" fillId="0" borderId="66" xfId="3" applyFont="1" applyBorder="1" applyAlignment="1">
      <alignment horizontal="center" vertical="center" wrapText="1"/>
    </xf>
    <xf numFmtId="0" fontId="21" fillId="0" borderId="67" xfId="3" applyFont="1" applyBorder="1" applyAlignment="1">
      <alignment horizontal="center" vertical="center" wrapText="1"/>
    </xf>
    <xf numFmtId="0" fontId="21" fillId="0" borderId="65" xfId="2" applyFont="1" applyBorder="1" applyAlignment="1">
      <alignment horizontal="center" vertical="center" wrapText="1"/>
    </xf>
    <xf numFmtId="0" fontId="21" fillId="0" borderId="66" xfId="2" applyFont="1" applyBorder="1" applyAlignment="1">
      <alignment horizontal="center" vertical="center" wrapText="1"/>
    </xf>
    <xf numFmtId="0" fontId="21" fillId="0" borderId="67" xfId="2" applyFont="1" applyBorder="1" applyAlignment="1">
      <alignment horizontal="center" vertical="center" wrapText="1"/>
    </xf>
    <xf numFmtId="0" fontId="21" fillId="0" borderId="68" xfId="3" applyFont="1" applyBorder="1" applyAlignment="1">
      <alignment horizontal="left" vertical="center" wrapText="1"/>
    </xf>
    <xf numFmtId="0" fontId="21" fillId="0" borderId="69" xfId="3" applyFont="1" applyBorder="1" applyAlignment="1">
      <alignment horizontal="left" vertical="center" wrapText="1"/>
    </xf>
    <xf numFmtId="0" fontId="21" fillId="0" borderId="69" xfId="2" applyFont="1" applyBorder="1" applyAlignment="1">
      <alignment horizontal="center" vertical="center" wrapText="1"/>
    </xf>
    <xf numFmtId="0" fontId="21" fillId="0" borderId="70" xfId="2" applyFont="1" applyBorder="1" applyAlignment="1">
      <alignment horizontal="center" vertical="center" wrapText="1"/>
    </xf>
    <xf numFmtId="0" fontId="21" fillId="0" borderId="68" xfId="2" applyFont="1" applyBorder="1" applyAlignment="1">
      <alignment horizontal="left" vertical="center" wrapText="1"/>
    </xf>
    <xf numFmtId="0" fontId="21" fillId="0" borderId="69" xfId="2" applyFont="1" applyBorder="1" applyAlignment="1">
      <alignment horizontal="left" vertical="center" wrapText="1"/>
    </xf>
    <xf numFmtId="0" fontId="21" fillId="0" borderId="70" xfId="2" applyFont="1" applyBorder="1" applyAlignment="1">
      <alignment horizontal="left" vertical="center" wrapText="1"/>
    </xf>
    <xf numFmtId="0" fontId="22" fillId="0" borderId="83" xfId="2" applyFont="1" applyBorder="1" applyAlignment="1" applyProtection="1">
      <alignment horizontal="center" vertical="top" wrapText="1"/>
      <protection locked="0"/>
    </xf>
    <xf numFmtId="0" fontId="22" fillId="0" borderId="84" xfId="2" applyFont="1" applyBorder="1" applyAlignment="1" applyProtection="1">
      <alignment horizontal="center" vertical="top" wrapText="1"/>
      <protection locked="0"/>
    </xf>
    <xf numFmtId="0" fontId="22" fillId="0" borderId="85" xfId="2" applyFont="1" applyBorder="1" applyAlignment="1" applyProtection="1">
      <alignment horizontal="center" vertical="top" wrapText="1"/>
      <protection locked="0"/>
    </xf>
    <xf numFmtId="0" fontId="22" fillId="11" borderId="86" xfId="2" applyFont="1" applyFill="1" applyBorder="1" applyAlignment="1" applyProtection="1">
      <alignment horizontal="center" vertical="top" wrapText="1"/>
      <protection locked="0"/>
    </xf>
    <xf numFmtId="0" fontId="22" fillId="11" borderId="87" xfId="2" applyFont="1" applyFill="1" applyBorder="1" applyAlignment="1" applyProtection="1">
      <alignment horizontal="center" vertical="top" wrapText="1"/>
      <protection locked="0"/>
    </xf>
    <xf numFmtId="0" fontId="22" fillId="11" borderId="88" xfId="2" applyFont="1" applyFill="1" applyBorder="1" applyAlignment="1" applyProtection="1">
      <alignment horizontal="center" vertical="top" wrapText="1"/>
      <protection locked="0"/>
    </xf>
    <xf numFmtId="0" fontId="23" fillId="0" borderId="89" xfId="2" applyFont="1" applyBorder="1" applyAlignment="1">
      <alignment horizontal="center" vertical="center" wrapText="1"/>
    </xf>
    <xf numFmtId="0" fontId="23" fillId="0" borderId="76" xfId="2" applyFont="1" applyBorder="1" applyAlignment="1">
      <alignment horizontal="center" vertical="center" wrapText="1"/>
    </xf>
    <xf numFmtId="0" fontId="23" fillId="0" borderId="95" xfId="2" applyFont="1" applyBorder="1" applyAlignment="1">
      <alignment horizontal="center" vertical="center" wrapText="1"/>
    </xf>
    <xf numFmtId="0" fontId="23" fillId="12" borderId="81" xfId="2" applyFont="1" applyFill="1" applyBorder="1" applyAlignment="1">
      <alignment horizontal="center" vertical="center" wrapText="1"/>
    </xf>
    <xf numFmtId="0" fontId="23" fillId="12" borderId="90" xfId="2" applyFont="1" applyFill="1" applyBorder="1" applyAlignment="1">
      <alignment horizontal="center" vertical="center" wrapText="1"/>
    </xf>
    <xf numFmtId="0" fontId="28" fillId="12" borderId="81" xfId="2" applyFont="1" applyFill="1" applyBorder="1" applyAlignment="1">
      <alignment horizontal="center" vertical="center" wrapText="1"/>
    </xf>
    <xf numFmtId="0" fontId="28" fillId="12" borderId="90" xfId="2" applyFont="1" applyFill="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8" fillId="9" borderId="3" xfId="0" applyFont="1" applyFill="1" applyBorder="1" applyAlignment="1">
      <alignment horizontal="left" vertical="center" wrapText="1"/>
    </xf>
    <xf numFmtId="0" fontId="18" fillId="9" borderId="4" xfId="0" applyFont="1" applyFill="1" applyBorder="1" applyAlignment="1">
      <alignment horizontal="left"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10" fillId="0" borderId="20" xfId="0" quotePrefix="1" applyFont="1" applyBorder="1" applyAlignment="1">
      <alignment horizontal="center" vertical="center" wrapText="1"/>
    </xf>
    <xf numFmtId="0" fontId="10" fillId="0" borderId="21" xfId="0" quotePrefix="1" applyFont="1" applyBorder="1" applyAlignment="1">
      <alignment horizontal="center" vertical="center" wrapText="1"/>
    </xf>
    <xf numFmtId="0" fontId="10" fillId="0" borderId="22" xfId="0" quotePrefix="1" applyFont="1" applyBorder="1" applyAlignment="1">
      <alignment horizontal="center" vertical="center" wrapText="1"/>
    </xf>
    <xf numFmtId="0" fontId="11" fillId="10" borderId="20" xfId="0" applyFont="1" applyFill="1" applyBorder="1" applyAlignment="1">
      <alignment horizontal="left" vertical="center" wrapText="1"/>
    </xf>
    <xf numFmtId="0" fontId="11" fillId="10" borderId="60" xfId="0" applyFont="1" applyFill="1" applyBorder="1" applyAlignment="1">
      <alignment horizontal="left" vertical="center" wrapText="1"/>
    </xf>
    <xf numFmtId="0" fontId="10" fillId="0" borderId="23" xfId="0" quotePrefix="1" applyFont="1" applyBorder="1" applyAlignment="1">
      <alignment horizontal="center" vertical="center" wrapText="1"/>
    </xf>
    <xf numFmtId="0" fontId="11" fillId="10" borderId="3" xfId="0" applyFont="1" applyFill="1" applyBorder="1" applyAlignment="1">
      <alignment horizontal="center" vertical="center"/>
    </xf>
    <xf numFmtId="0" fontId="11" fillId="10" borderId="2" xfId="0" applyFont="1" applyFill="1" applyBorder="1" applyAlignment="1">
      <alignment horizontal="center" vertical="center"/>
    </xf>
    <xf numFmtId="0" fontId="11" fillId="10" borderId="4" xfId="0" applyFont="1" applyFill="1" applyBorder="1" applyAlignment="1">
      <alignment horizontal="center" vertical="center"/>
    </xf>
    <xf numFmtId="0" fontId="17" fillId="0" borderId="3" xfId="0"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wrapText="1"/>
    </xf>
    <xf numFmtId="0" fontId="18" fillId="9" borderId="6" xfId="0" applyFont="1" applyFill="1" applyBorder="1" applyAlignment="1">
      <alignment horizontal="left" vertical="center" wrapText="1"/>
    </xf>
    <xf numFmtId="0" fontId="18" fillId="9" borderId="24" xfId="0" applyFont="1" applyFill="1" applyBorder="1" applyAlignment="1">
      <alignment horizontal="left" vertical="center" wrapText="1"/>
    </xf>
    <xf numFmtId="0" fontId="18" fillId="9" borderId="11" xfId="0" applyFont="1" applyFill="1" applyBorder="1" applyAlignment="1">
      <alignment horizontal="left" vertical="center" wrapText="1"/>
    </xf>
    <xf numFmtId="0" fontId="18" fillId="9" borderId="25" xfId="0" applyFont="1" applyFill="1" applyBorder="1" applyAlignment="1">
      <alignment horizontal="left" vertical="center" wrapText="1"/>
    </xf>
    <xf numFmtId="0" fontId="18" fillId="9" borderId="27" xfId="0" applyFont="1" applyFill="1" applyBorder="1" applyAlignment="1">
      <alignment horizontal="left" vertical="center" wrapText="1"/>
    </xf>
    <xf numFmtId="0" fontId="18" fillId="9" borderId="28" xfId="0" applyFont="1" applyFill="1" applyBorder="1" applyAlignment="1">
      <alignment horizontal="left" vertical="center" wrapText="1"/>
    </xf>
    <xf numFmtId="0" fontId="11" fillId="10" borderId="57" xfId="0" applyFont="1" applyFill="1" applyBorder="1" applyAlignment="1">
      <alignment horizontal="left" vertical="center" wrapText="1"/>
    </xf>
    <xf numFmtId="0" fontId="11" fillId="10" borderId="58" xfId="0" applyFont="1" applyFill="1" applyBorder="1" applyAlignment="1">
      <alignment horizontal="left" vertical="center" wrapText="1"/>
    </xf>
    <xf numFmtId="0" fontId="10" fillId="0" borderId="17" xfId="0" quotePrefix="1" applyFont="1" applyBorder="1" applyAlignment="1">
      <alignment horizontal="center" vertical="center" wrapText="1"/>
    </xf>
    <xf numFmtId="0" fontId="10" fillId="0" borderId="18" xfId="0" quotePrefix="1" applyFont="1" applyBorder="1" applyAlignment="1">
      <alignment horizontal="center" vertical="center" wrapText="1"/>
    </xf>
    <xf numFmtId="0" fontId="10" fillId="0" borderId="59" xfId="0" quotePrefix="1" applyFont="1" applyBorder="1" applyAlignment="1">
      <alignment horizontal="center" vertical="center" wrapText="1"/>
    </xf>
    <xf numFmtId="0" fontId="11" fillId="10" borderId="59" xfId="0" applyFont="1" applyFill="1" applyBorder="1" applyAlignment="1">
      <alignment horizontal="left" vertical="center" wrapText="1"/>
    </xf>
    <xf numFmtId="0" fontId="10" fillId="0" borderId="57" xfId="0" quotePrefix="1" applyFont="1" applyBorder="1" applyAlignment="1">
      <alignment horizontal="center" vertical="center" wrapText="1"/>
    </xf>
    <xf numFmtId="0" fontId="10" fillId="0" borderId="58" xfId="0" quotePrefix="1"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8" fillId="9" borderId="7" xfId="0" applyFont="1" applyFill="1" applyBorder="1" applyAlignment="1">
      <alignment horizontal="left" vertical="center" wrapText="1"/>
    </xf>
    <xf numFmtId="0" fontId="18" fillId="9" borderId="12" xfId="0" applyFont="1" applyFill="1" applyBorder="1" applyAlignment="1">
      <alignment horizontal="left" vertical="center" wrapText="1"/>
    </xf>
    <xf numFmtId="0" fontId="18" fillId="9" borderId="8" xfId="0" applyFont="1" applyFill="1" applyBorder="1" applyAlignment="1">
      <alignment horizontal="left" vertical="center" wrapText="1"/>
    </xf>
    <xf numFmtId="0" fontId="18" fillId="9" borderId="10" xfId="0" applyFont="1" applyFill="1" applyBorder="1" applyAlignment="1">
      <alignment horizontal="left" vertical="center" wrapText="1"/>
    </xf>
    <xf numFmtId="0" fontId="16" fillId="0" borderId="6" xfId="0" applyFont="1" applyBorder="1" applyAlignment="1">
      <alignment horizontal="left" vertical="center" wrapText="1"/>
    </xf>
    <xf numFmtId="0" fontId="16" fillId="0" borderId="5"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11" fillId="10" borderId="5" xfId="0" applyFont="1" applyFill="1" applyBorder="1" applyAlignment="1">
      <alignment horizontal="left" vertical="center" wrapText="1"/>
    </xf>
    <xf numFmtId="0" fontId="11" fillId="10" borderId="7" xfId="0" applyFont="1" applyFill="1" applyBorder="1" applyAlignment="1">
      <alignment horizontal="left" vertical="center" wrapText="1"/>
    </xf>
    <xf numFmtId="0" fontId="11" fillId="10" borderId="9" xfId="0" applyFont="1" applyFill="1" applyBorder="1" applyAlignment="1">
      <alignment horizontal="left" vertical="center" wrapText="1"/>
    </xf>
    <xf numFmtId="0" fontId="11" fillId="10" borderId="10" xfId="0" applyFont="1" applyFill="1" applyBorder="1" applyAlignment="1">
      <alignment horizontal="left" vertical="center" wrapText="1"/>
    </xf>
    <xf numFmtId="0" fontId="18" fillId="9" borderId="15" xfId="0" applyFont="1" applyFill="1" applyBorder="1" applyAlignment="1">
      <alignment horizontal="left" vertical="center" wrapText="1"/>
    </xf>
    <xf numFmtId="0" fontId="18" fillId="9" borderId="61" xfId="0" applyFont="1" applyFill="1" applyBorder="1" applyAlignment="1">
      <alignment horizontal="left" vertical="center" wrapText="1"/>
    </xf>
    <xf numFmtId="0" fontId="10" fillId="0" borderId="2" xfId="0" applyFont="1" applyBorder="1" applyAlignment="1">
      <alignment horizontal="center"/>
    </xf>
    <xf numFmtId="0" fontId="15" fillId="2" borderId="29" xfId="0" quotePrefix="1" applyFont="1" applyFill="1" applyBorder="1" applyAlignment="1">
      <alignment horizontal="left" vertical="center" wrapText="1"/>
    </xf>
    <xf numFmtId="0" fontId="15" fillId="2" borderId="14" xfId="0" quotePrefix="1" applyFont="1" applyFill="1" applyBorder="1" applyAlignment="1">
      <alignment horizontal="left" vertical="center" wrapText="1"/>
    </xf>
    <xf numFmtId="0" fontId="15" fillId="2" borderId="16" xfId="0" quotePrefix="1" applyFont="1" applyFill="1" applyBorder="1" applyAlignment="1">
      <alignment horizontal="left" vertical="center" wrapText="1"/>
    </xf>
    <xf numFmtId="0" fontId="16" fillId="0" borderId="2" xfId="0" quotePrefix="1" applyFont="1" applyBorder="1" applyAlignment="1">
      <alignment horizontal="center" vertical="center" wrapText="1"/>
    </xf>
    <xf numFmtId="0" fontId="16" fillId="0" borderId="4" xfId="0" quotePrefix="1" applyFont="1" applyBorder="1" applyAlignment="1">
      <alignment horizontal="center" vertical="center" wrapText="1"/>
    </xf>
    <xf numFmtId="0" fontId="18" fillId="9" borderId="19" xfId="0" applyFont="1" applyFill="1" applyBorder="1" applyAlignment="1">
      <alignment horizontal="left" vertical="center" wrapText="1"/>
    </xf>
    <xf numFmtId="0" fontId="18" fillId="9" borderId="26" xfId="0" applyFont="1" applyFill="1" applyBorder="1" applyAlignment="1">
      <alignment horizontal="left" vertical="center" wrapText="1"/>
    </xf>
    <xf numFmtId="0" fontId="11" fillId="10" borderId="23" xfId="0" applyFont="1" applyFill="1" applyBorder="1" applyAlignment="1">
      <alignment horizontal="left" vertical="center" wrapText="1"/>
    </xf>
    <xf numFmtId="0" fontId="11" fillId="10" borderId="22" xfId="0" applyFont="1" applyFill="1" applyBorder="1" applyAlignment="1">
      <alignment horizontal="left" vertical="center" wrapText="1"/>
    </xf>
    <xf numFmtId="0" fontId="10" fillId="0" borderId="60" xfId="0" quotePrefix="1" applyFont="1" applyBorder="1" applyAlignment="1">
      <alignment horizontal="center" vertical="center" wrapText="1"/>
    </xf>
    <xf numFmtId="0" fontId="11" fillId="10" borderId="3" xfId="0" applyFont="1" applyFill="1" applyBorder="1" applyAlignment="1">
      <alignment horizontal="center" vertical="center" wrapText="1"/>
    </xf>
    <xf numFmtId="0" fontId="11" fillId="10" borderId="4" xfId="0" applyFont="1" applyFill="1" applyBorder="1" applyAlignment="1">
      <alignment horizontal="center" vertical="center" wrapText="1"/>
    </xf>
    <xf numFmtId="0" fontId="11" fillId="10" borderId="6" xfId="0" applyFont="1" applyFill="1" applyBorder="1" applyAlignment="1">
      <alignment horizontal="left" vertical="center" wrapText="1"/>
    </xf>
    <xf numFmtId="0" fontId="11" fillId="10" borderId="8" xfId="0" applyFont="1" applyFill="1" applyBorder="1" applyAlignment="1">
      <alignment horizontal="left"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11" fillId="10" borderId="3" xfId="0" applyFont="1" applyFill="1" applyBorder="1" applyAlignment="1">
      <alignment horizontal="left" vertical="center" wrapText="1"/>
    </xf>
    <xf numFmtId="0" fontId="11" fillId="10" borderId="4" xfId="0" applyFont="1" applyFill="1" applyBorder="1" applyAlignment="1">
      <alignment horizontal="left" vertical="center" wrapText="1"/>
    </xf>
    <xf numFmtId="0" fontId="16" fillId="0" borderId="3" xfId="0" quotePrefix="1" applyFont="1" applyBorder="1" applyAlignment="1">
      <alignment horizontal="center" vertical="center" wrapText="1"/>
    </xf>
    <xf numFmtId="0" fontId="11" fillId="10" borderId="2" xfId="0" applyFont="1" applyFill="1" applyBorder="1" applyAlignment="1">
      <alignment horizontal="left"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1" fillId="10" borderId="2" xfId="0" applyFont="1" applyFill="1" applyBorder="1" applyAlignment="1">
      <alignment horizontal="center" vertical="center" wrapText="1"/>
    </xf>
    <xf numFmtId="0" fontId="15" fillId="2" borderId="3" xfId="0" quotePrefix="1" applyFont="1" applyFill="1" applyBorder="1" applyAlignment="1">
      <alignment horizontal="left" vertical="center" wrapText="1"/>
    </xf>
    <xf numFmtId="0" fontId="15" fillId="2" borderId="2" xfId="0" quotePrefix="1" applyFont="1" applyFill="1" applyBorder="1" applyAlignment="1">
      <alignment horizontal="left" vertical="center" wrapText="1"/>
    </xf>
    <xf numFmtId="0" fontId="15" fillId="2" borderId="4" xfId="0" quotePrefix="1" applyFont="1" applyFill="1" applyBorder="1" applyAlignment="1">
      <alignment horizontal="left" vertical="center" wrapText="1"/>
    </xf>
    <xf numFmtId="0" fontId="11" fillId="10" borderId="3" xfId="0" applyFont="1" applyFill="1" applyBorder="1" applyAlignment="1">
      <alignment vertical="center" wrapText="1"/>
    </xf>
    <xf numFmtId="0" fontId="11" fillId="10" borderId="2" xfId="0" applyFont="1" applyFill="1" applyBorder="1" applyAlignment="1">
      <alignment vertical="center" wrapText="1"/>
    </xf>
    <xf numFmtId="0" fontId="14" fillId="2" borderId="2" xfId="0" quotePrefix="1" applyFont="1" applyFill="1" applyBorder="1" applyAlignment="1">
      <alignment horizontal="center" vertical="center" wrapText="1"/>
    </xf>
    <xf numFmtId="0" fontId="14" fillId="2" borderId="4" xfId="0" quotePrefix="1" applyFont="1" applyFill="1" applyBorder="1" applyAlignment="1">
      <alignment horizontal="center" vertical="center" wrapText="1"/>
    </xf>
    <xf numFmtId="0" fontId="14" fillId="0" borderId="3"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11" fillId="10" borderId="3" xfId="0" applyFont="1" applyFill="1" applyBorder="1" applyAlignment="1">
      <alignment horizontal="center" vertical="center" wrapText="1" readingOrder="1"/>
    </xf>
    <xf numFmtId="0" fontId="11" fillId="10" borderId="2" xfId="0" applyFont="1" applyFill="1" applyBorder="1" applyAlignment="1">
      <alignment horizontal="center" vertical="center" wrapText="1" readingOrder="1"/>
    </xf>
    <xf numFmtId="0" fontId="11" fillId="10" borderId="4" xfId="0" applyFont="1" applyFill="1" applyBorder="1" applyAlignment="1">
      <alignment horizontal="center" vertical="center" wrapText="1" readingOrder="1"/>
    </xf>
    <xf numFmtId="0" fontId="11" fillId="2" borderId="6" xfId="0" applyFont="1" applyFill="1" applyBorder="1" applyAlignment="1">
      <alignment horizontal="center" vertical="center" wrapText="1" readingOrder="1"/>
    </xf>
    <xf numFmtId="0" fontId="11" fillId="2" borderId="5" xfId="0" applyFont="1" applyFill="1" applyBorder="1" applyAlignment="1">
      <alignment horizontal="center" vertical="center" wrapText="1" readingOrder="1"/>
    </xf>
    <xf numFmtId="0" fontId="11" fillId="2" borderId="7" xfId="0" applyFont="1" applyFill="1" applyBorder="1" applyAlignment="1">
      <alignment horizontal="center" vertical="center" wrapText="1" readingOrder="1"/>
    </xf>
    <xf numFmtId="0" fontId="11" fillId="2" borderId="8" xfId="0" applyFont="1" applyFill="1" applyBorder="1" applyAlignment="1">
      <alignment horizontal="center" vertical="center" wrapText="1" readingOrder="1"/>
    </xf>
    <xf numFmtId="0" fontId="11" fillId="2" borderId="9" xfId="0" applyFont="1" applyFill="1" applyBorder="1" applyAlignment="1">
      <alignment horizontal="center" vertical="center" wrapText="1" readingOrder="1"/>
    </xf>
    <xf numFmtId="0" fontId="11" fillId="2" borderId="10" xfId="0" applyFont="1" applyFill="1" applyBorder="1" applyAlignment="1">
      <alignment horizontal="center" vertical="center" wrapText="1" readingOrder="1"/>
    </xf>
    <xf numFmtId="0" fontId="19" fillId="9" borderId="3" xfId="0" applyFont="1" applyFill="1" applyBorder="1" applyAlignment="1">
      <alignment horizontal="center" vertical="center" wrapText="1" readingOrder="1"/>
    </xf>
    <xf numFmtId="0" fontId="19" fillId="9" borderId="2" xfId="0" applyFont="1" applyFill="1" applyBorder="1" applyAlignment="1">
      <alignment horizontal="center" vertical="center" wrapText="1" readingOrder="1"/>
    </xf>
    <xf numFmtId="0" fontId="19" fillId="9" borderId="4" xfId="0" applyFont="1" applyFill="1" applyBorder="1" applyAlignment="1">
      <alignment horizontal="center" vertical="center" wrapText="1" readingOrder="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0" xfId="0" quotePrefix="1" applyFont="1" applyAlignment="1">
      <alignment horizontal="justify" vertical="center" wrapText="1"/>
    </xf>
    <xf numFmtId="0" fontId="10" fillId="0" borderId="12" xfId="0" quotePrefix="1" applyFont="1" applyBorder="1" applyAlignment="1">
      <alignment horizontal="justify" vertical="center" wrapText="1"/>
    </xf>
    <xf numFmtId="0" fontId="10" fillId="0" borderId="11" xfId="0" quotePrefix="1" applyFont="1" applyBorder="1" applyAlignment="1">
      <alignment horizontal="left" vertical="center" wrapText="1"/>
    </xf>
    <xf numFmtId="0" fontId="10" fillId="0" borderId="0" xfId="0" quotePrefix="1" applyFont="1" applyAlignment="1">
      <alignment horizontal="left" vertical="center" wrapText="1"/>
    </xf>
    <xf numFmtId="0" fontId="18" fillId="9" borderId="6" xfId="0" applyFont="1" applyFill="1" applyBorder="1" applyAlignment="1">
      <alignment horizontal="center" vertical="center" wrapText="1"/>
    </xf>
    <xf numFmtId="0" fontId="18" fillId="9" borderId="7" xfId="0" applyFont="1" applyFill="1" applyBorder="1" applyAlignment="1">
      <alignment horizontal="center" vertical="center" wrapText="1"/>
    </xf>
    <xf numFmtId="0" fontId="18" fillId="9" borderId="11" xfId="0" applyFont="1" applyFill="1" applyBorder="1" applyAlignment="1">
      <alignment horizontal="center" vertical="center" wrapText="1"/>
    </xf>
    <xf numFmtId="0" fontId="18" fillId="9" borderId="12" xfId="0" applyFont="1" applyFill="1" applyBorder="1" applyAlignment="1">
      <alignment horizontal="center" vertical="center" wrapText="1"/>
    </xf>
    <xf numFmtId="0" fontId="10" fillId="0" borderId="6" xfId="0" quotePrefix="1" applyFont="1" applyBorder="1" applyAlignment="1">
      <alignment horizontal="left" vertical="top" wrapText="1"/>
    </xf>
    <xf numFmtId="0" fontId="10" fillId="0" borderId="5" xfId="0" quotePrefix="1" applyFont="1" applyBorder="1" applyAlignment="1">
      <alignment horizontal="left" vertical="top" wrapText="1"/>
    </xf>
    <xf numFmtId="0" fontId="10" fillId="0" borderId="7" xfId="0" quotePrefix="1" applyFont="1" applyBorder="1" applyAlignment="1">
      <alignment horizontal="left" vertical="top" wrapText="1"/>
    </xf>
    <xf numFmtId="0" fontId="8" fillId="0" borderId="11"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8" fillId="0" borderId="8" xfId="0" quotePrefix="1" applyFont="1" applyBorder="1" applyAlignment="1">
      <alignment horizontal="left" vertical="top" wrapText="1"/>
    </xf>
    <xf numFmtId="0" fontId="10" fillId="0" borderId="9" xfId="0" quotePrefix="1" applyFont="1" applyBorder="1" applyAlignment="1">
      <alignment horizontal="left" vertical="top" wrapText="1"/>
    </xf>
    <xf numFmtId="0" fontId="10" fillId="0" borderId="10" xfId="0" quotePrefix="1" applyFont="1" applyBorder="1" applyAlignment="1">
      <alignment horizontal="left" vertical="top"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10" fillId="0" borderId="6" xfId="0" quotePrefix="1"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7" xfId="0" quotePrefix="1" applyFont="1" applyBorder="1" applyAlignment="1">
      <alignment horizontal="left" vertical="center" wrapText="1"/>
    </xf>
    <xf numFmtId="0" fontId="10" fillId="0" borderId="12" xfId="0" quotePrefix="1" applyFont="1" applyBorder="1" applyAlignment="1">
      <alignment horizontal="left" vertical="center" wrapText="1"/>
    </xf>
    <xf numFmtId="0" fontId="10" fillId="0" borderId="8" xfId="0" quotePrefix="1" applyFont="1" applyBorder="1" applyAlignment="1">
      <alignment horizontal="left" vertical="top" wrapText="1"/>
    </xf>
    <xf numFmtId="0" fontId="10" fillId="0" borderId="11" xfId="0" applyFont="1" applyBorder="1" applyAlignment="1">
      <alignment horizontal="left" vertical="center" wrapText="1"/>
    </xf>
    <xf numFmtId="0" fontId="10" fillId="0" borderId="0" xfId="0" applyFont="1" applyAlignment="1">
      <alignment horizontal="left" vertical="center" wrapText="1"/>
    </xf>
    <xf numFmtId="0" fontId="10" fillId="0" borderId="3" xfId="3" applyFont="1" applyBorder="1" applyAlignment="1">
      <alignment horizontal="center" vertical="center" wrapText="1"/>
    </xf>
    <xf numFmtId="0" fontId="10" fillId="0" borderId="2" xfId="3" applyFont="1" applyBorder="1" applyAlignment="1">
      <alignment horizontal="center" vertical="center" wrapText="1"/>
    </xf>
    <xf numFmtId="0" fontId="10" fillId="0" borderId="4" xfId="3" applyFont="1" applyBorder="1" applyAlignment="1">
      <alignment horizontal="center" vertic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32" xfId="3" quotePrefix="1" applyFont="1" applyBorder="1" applyAlignment="1">
      <alignment horizontal="center" vertical="center" wrapText="1"/>
    </xf>
    <xf numFmtId="0" fontId="10" fillId="0" borderId="31" xfId="3" quotePrefix="1" applyFont="1" applyBorder="1" applyAlignment="1">
      <alignment horizontal="center" vertical="center" wrapText="1"/>
    </xf>
    <xf numFmtId="0" fontId="10" fillId="0" borderId="33" xfId="3" quotePrefix="1" applyFont="1" applyBorder="1" applyAlignment="1">
      <alignment horizontal="center" vertical="center" wrapText="1"/>
    </xf>
    <xf numFmtId="0" fontId="10" fillId="0" borderId="42" xfId="3" quotePrefix="1" applyFont="1" applyBorder="1" applyAlignment="1">
      <alignment horizontal="center" vertical="center" wrapText="1"/>
    </xf>
    <xf numFmtId="0" fontId="11" fillId="10" borderId="48" xfId="0" applyFont="1" applyFill="1" applyBorder="1" applyAlignment="1">
      <alignment horizontal="left" vertical="center" wrapText="1"/>
    </xf>
    <xf numFmtId="0" fontId="11" fillId="10" borderId="35" xfId="0" applyFont="1" applyFill="1" applyBorder="1" applyAlignment="1">
      <alignment horizontal="left" vertical="center" wrapText="1"/>
    </xf>
    <xf numFmtId="0" fontId="20" fillId="0" borderId="33" xfId="1" quotePrefix="1" applyBorder="1" applyAlignment="1">
      <alignment horizontal="center" vertical="center" wrapText="1"/>
    </xf>
    <xf numFmtId="0" fontId="10" fillId="0" borderId="32" xfId="0" quotePrefix="1" applyFont="1" applyBorder="1" applyAlignment="1">
      <alignment horizontal="center" vertical="center" wrapText="1"/>
    </xf>
    <xf numFmtId="0" fontId="10" fillId="0" borderId="42" xfId="0" quotePrefix="1" applyFont="1" applyBorder="1" applyAlignment="1">
      <alignment horizontal="center" vertical="center" wrapText="1"/>
    </xf>
    <xf numFmtId="0" fontId="11" fillId="10" borderId="45" xfId="0" applyFont="1" applyFill="1" applyBorder="1" applyAlignment="1">
      <alignment horizontal="left" vertical="center" wrapText="1"/>
    </xf>
    <xf numFmtId="0" fontId="11" fillId="10" borderId="49" xfId="0" applyFont="1" applyFill="1" applyBorder="1" applyAlignment="1">
      <alignment horizontal="left" vertical="center" wrapText="1"/>
    </xf>
    <xf numFmtId="0" fontId="10" fillId="0" borderId="3" xfId="0" quotePrefix="1"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4" xfId="0" quotePrefix="1" applyFont="1" applyBorder="1" applyAlignment="1">
      <alignment horizontal="center" vertical="center" wrapText="1"/>
    </xf>
    <xf numFmtId="0" fontId="8" fillId="9" borderId="3" xfId="0" applyFont="1" applyFill="1" applyBorder="1" applyAlignment="1">
      <alignment horizontal="center" vertical="center"/>
    </xf>
    <xf numFmtId="0" fontId="8" fillId="9" borderId="2" xfId="0" applyFont="1" applyFill="1" applyBorder="1" applyAlignment="1">
      <alignment horizontal="center" vertical="center"/>
    </xf>
    <xf numFmtId="0" fontId="18" fillId="9" borderId="1" xfId="0" applyFont="1" applyFill="1" applyBorder="1" applyAlignment="1">
      <alignment horizontal="left" vertical="center" wrapText="1"/>
    </xf>
    <xf numFmtId="0" fontId="20" fillId="0" borderId="3" xfId="1" quotePrefix="1" applyBorder="1" applyAlignment="1">
      <alignment horizontal="center" vertical="center" wrapText="1"/>
    </xf>
    <xf numFmtId="0" fontId="10" fillId="0" borderId="2" xfId="3" quotePrefix="1" applyFont="1" applyBorder="1" applyAlignment="1">
      <alignment horizontal="center" vertical="center" wrapText="1"/>
    </xf>
    <xf numFmtId="0" fontId="10" fillId="0" borderId="4" xfId="3" quotePrefix="1" applyFont="1" applyBorder="1" applyAlignment="1">
      <alignment horizontal="center" vertical="center" wrapText="1"/>
    </xf>
    <xf numFmtId="0" fontId="10" fillId="0" borderId="3" xfId="3" quotePrefix="1" applyFont="1" applyBorder="1" applyAlignment="1">
      <alignment horizontal="center" vertical="center" wrapText="1"/>
    </xf>
    <xf numFmtId="0" fontId="10" fillId="0" borderId="3" xfId="3" quotePrefix="1" applyFont="1" applyBorder="1" applyAlignment="1">
      <alignment horizontal="left" vertical="center" wrapText="1"/>
    </xf>
    <xf numFmtId="0" fontId="10" fillId="0" borderId="2" xfId="3" quotePrefix="1" applyFont="1" applyBorder="1" applyAlignment="1">
      <alignment horizontal="left" vertical="center" wrapText="1"/>
    </xf>
    <xf numFmtId="0" fontId="10" fillId="0" borderId="4" xfId="3" quotePrefix="1" applyFont="1" applyBorder="1" applyAlignment="1">
      <alignment horizontal="left" vertical="center" wrapText="1"/>
    </xf>
    <xf numFmtId="0" fontId="10" fillId="2" borderId="2" xfId="0" quotePrefix="1" applyFont="1" applyFill="1" applyBorder="1" applyAlignment="1">
      <alignment horizontal="center" vertical="center" wrapText="1"/>
    </xf>
    <xf numFmtId="0" fontId="10" fillId="2" borderId="4" xfId="0" quotePrefix="1" applyFont="1" applyFill="1" applyBorder="1" applyAlignment="1">
      <alignment horizontal="center" vertical="center" wrapText="1"/>
    </xf>
    <xf numFmtId="0" fontId="11" fillId="10" borderId="33" xfId="0" applyFont="1" applyFill="1" applyBorder="1" applyAlignment="1">
      <alignment horizontal="center" vertical="center" wrapText="1"/>
    </xf>
    <xf numFmtId="0" fontId="11" fillId="10" borderId="31" xfId="0" applyFont="1" applyFill="1" applyBorder="1" applyAlignment="1">
      <alignment horizontal="center" vertical="center" wrapText="1"/>
    </xf>
    <xf numFmtId="0" fontId="10" fillId="0" borderId="33" xfId="0" quotePrefix="1" applyFont="1" applyBorder="1" applyAlignment="1">
      <alignment horizontal="center" vertical="center" wrapText="1"/>
    </xf>
    <xf numFmtId="0" fontId="10" fillId="0" borderId="31" xfId="0" quotePrefix="1" applyFont="1" applyBorder="1" applyAlignment="1">
      <alignment horizontal="center" vertical="center" wrapText="1"/>
    </xf>
    <xf numFmtId="0" fontId="10" fillId="0" borderId="46" xfId="0" quotePrefix="1" applyFont="1" applyBorder="1" applyAlignment="1">
      <alignment horizontal="center" vertical="center" wrapText="1"/>
    </xf>
    <xf numFmtId="0" fontId="10" fillId="0" borderId="47" xfId="0" quotePrefix="1" applyFont="1" applyBorder="1" applyAlignment="1">
      <alignment horizontal="center" vertical="center" wrapText="1"/>
    </xf>
    <xf numFmtId="0" fontId="10" fillId="0" borderId="52" xfId="0" quotePrefix="1" applyFont="1" applyBorder="1" applyAlignment="1">
      <alignment horizontal="center" vertical="center" wrapText="1"/>
    </xf>
    <xf numFmtId="0" fontId="18" fillId="9" borderId="55" xfId="0" applyFont="1" applyFill="1" applyBorder="1" applyAlignment="1">
      <alignment horizontal="left" vertical="center" wrapText="1"/>
    </xf>
    <xf numFmtId="0" fontId="18" fillId="9" borderId="38" xfId="0" applyFont="1" applyFill="1" applyBorder="1" applyAlignment="1">
      <alignment horizontal="left" vertical="center" wrapText="1"/>
    </xf>
    <xf numFmtId="0" fontId="18" fillId="9" borderId="5" xfId="0" applyFont="1" applyFill="1" applyBorder="1" applyAlignment="1">
      <alignment horizontal="left" vertical="center" wrapText="1"/>
    </xf>
    <xf numFmtId="0" fontId="18" fillId="9" borderId="0" xfId="0" applyFont="1" applyFill="1" applyAlignment="1">
      <alignment horizontal="left" vertical="center" wrapText="1"/>
    </xf>
    <xf numFmtId="0" fontId="11" fillId="10" borderId="53" xfId="0" applyFont="1" applyFill="1" applyBorder="1" applyAlignment="1">
      <alignment horizontal="left" vertical="center" wrapText="1"/>
    </xf>
    <xf numFmtId="0" fontId="11" fillId="10" borderId="54" xfId="0" applyFont="1" applyFill="1" applyBorder="1" applyAlignment="1">
      <alignment horizontal="left" vertical="center" wrapText="1"/>
    </xf>
    <xf numFmtId="0" fontId="18" fillId="9" borderId="50" xfId="0" applyFont="1" applyFill="1" applyBorder="1" applyAlignment="1">
      <alignment horizontal="left" vertical="center" wrapText="1"/>
    </xf>
    <xf numFmtId="0" fontId="18" fillId="9" borderId="51" xfId="0" applyFont="1" applyFill="1" applyBorder="1" applyAlignment="1">
      <alignment horizontal="left" vertical="center" wrapText="1"/>
    </xf>
    <xf numFmtId="0" fontId="10" fillId="0" borderId="6" xfId="3" applyFont="1" applyBorder="1" applyAlignment="1">
      <alignment horizontal="left" vertical="center" wrapText="1"/>
    </xf>
    <xf numFmtId="0" fontId="10" fillId="0" borderId="5" xfId="3" applyFont="1" applyBorder="1" applyAlignment="1">
      <alignment horizontal="left" vertical="center" wrapText="1"/>
    </xf>
    <xf numFmtId="0" fontId="10" fillId="0" borderId="7" xfId="3" applyFont="1" applyBorder="1" applyAlignment="1">
      <alignment horizontal="left" vertical="center" wrapText="1"/>
    </xf>
    <xf numFmtId="0" fontId="11" fillId="10" borderId="1" xfId="0" applyFont="1" applyFill="1" applyBorder="1" applyAlignment="1">
      <alignment horizontal="left" vertical="center" wrapText="1"/>
    </xf>
    <xf numFmtId="0" fontId="12" fillId="0" borderId="1" xfId="0" applyFont="1" applyBorder="1" applyAlignment="1">
      <alignment horizontal="left" vertical="center"/>
    </xf>
    <xf numFmtId="0" fontId="0" fillId="0" borderId="1" xfId="0" applyBorder="1" applyAlignment="1">
      <alignment horizontal="left" vertical="center"/>
    </xf>
    <xf numFmtId="0" fontId="10" fillId="0" borderId="3" xfId="0" quotePrefix="1" applyFont="1" applyBorder="1" applyAlignment="1">
      <alignment horizontal="left" vertical="top" wrapText="1"/>
    </xf>
    <xf numFmtId="0" fontId="10" fillId="0" borderId="2" xfId="0" quotePrefix="1" applyFont="1" applyBorder="1" applyAlignment="1">
      <alignment horizontal="left" vertical="top" wrapText="1"/>
    </xf>
    <xf numFmtId="0" fontId="10" fillId="0" borderId="4" xfId="0" quotePrefix="1" applyFont="1" applyBorder="1" applyAlignment="1">
      <alignment horizontal="left" vertical="top" wrapText="1"/>
    </xf>
    <xf numFmtId="0" fontId="9" fillId="9" borderId="3" xfId="0" applyFont="1" applyFill="1" applyBorder="1" applyAlignment="1">
      <alignment horizontal="center" vertical="center" wrapText="1" readingOrder="1"/>
    </xf>
    <xf numFmtId="0" fontId="9" fillId="9" borderId="2" xfId="0" applyFont="1" applyFill="1" applyBorder="1" applyAlignment="1">
      <alignment horizontal="center" vertical="center" wrapText="1" readingOrder="1"/>
    </xf>
    <xf numFmtId="0" fontId="9" fillId="9" borderId="4" xfId="0" applyFont="1" applyFill="1" applyBorder="1" applyAlignment="1">
      <alignment horizontal="center" vertical="center" wrapText="1" readingOrder="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0" fillId="0" borderId="38"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9" xfId="0" applyFont="1" applyBorder="1" applyAlignment="1">
      <alignment horizontal="center" vertical="center" wrapText="1"/>
    </xf>
    <xf numFmtId="0" fontId="11" fillId="10" borderId="41" xfId="0" applyFont="1" applyFill="1" applyBorder="1" applyAlignment="1">
      <alignment horizontal="center" vertical="center" wrapText="1"/>
    </xf>
    <xf numFmtId="0" fontId="11" fillId="10" borderId="43" xfId="0" applyFont="1" applyFill="1" applyBorder="1" applyAlignment="1">
      <alignment horizontal="center" vertical="center" wrapText="1"/>
    </xf>
  </cellXfs>
  <cellStyles count="16">
    <cellStyle name="Hipervínculo" xfId="1" builtinId="8"/>
    <cellStyle name="Hipervínculo 2" xfId="4" xr:uid="{3AFB3FD3-81E6-44F5-A4C2-3A5D17319AAD}"/>
    <cellStyle name="Millares 2" xfId="8" xr:uid="{903CA547-D3CB-497E-8240-DDE96BEF4669}"/>
    <cellStyle name="Millares 3" xfId="11" xr:uid="{85B74B13-8D86-4613-87F7-DD2845ECAC94}"/>
    <cellStyle name="Normal" xfId="0" builtinId="0"/>
    <cellStyle name="Normal 2" xfId="2" xr:uid="{383E10E3-3D17-427D-BF34-F33999950724}"/>
    <cellStyle name="Normal 2 2" xfId="3" xr:uid="{3759235A-E8D5-47FB-AE90-E88BAEC7288C}"/>
    <cellStyle name="Normal 3" xfId="6" xr:uid="{1043437F-23CD-4C99-B347-77836A6D4154}"/>
    <cellStyle name="Normal 4" xfId="9" xr:uid="{5A018F84-8B34-42DA-A9F1-6B6A1E117FBD}"/>
    <cellStyle name="Normal 4 3" xfId="14" xr:uid="{798E2A6D-C4C6-43E8-855A-8D8E0D0A2400}"/>
    <cellStyle name="Normal 5" xfId="13" xr:uid="{2B26CE7B-3D0A-4690-83C3-F64178519F67}"/>
    <cellStyle name="Normal 7" xfId="12" xr:uid="{5AC52B06-0663-437E-835F-53348A268947}"/>
    <cellStyle name="Porcentaje" xfId="15" builtinId="5"/>
    <cellStyle name="Porcentaje 2" xfId="5" xr:uid="{2AF89278-9DC9-44BE-ACB5-BB6DC6C1C251}"/>
    <cellStyle name="Porcentaje 3" xfId="7" xr:uid="{EEA50A44-F7C1-4996-8D7B-D6CAA609A0C9}"/>
    <cellStyle name="Porcentaje 4" xfId="10" xr:uid="{1E27BAA0-CA89-4E9F-9578-0238954686DD}"/>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15</xdr:col>
      <xdr:colOff>399875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28</xdr:row>
      <xdr:rowOff>161925</xdr:rowOff>
    </xdr:from>
    <xdr:to>
      <xdr:col>11</xdr:col>
      <xdr:colOff>123825</xdr:colOff>
      <xdr:row>28</xdr:row>
      <xdr:rowOff>809625</xdr:rowOff>
    </xdr:to>
    <xdr:pic>
      <xdr:nvPicPr>
        <xdr:cNvPr id="3" name="Imagen 2">
          <a:extLst>
            <a:ext uri="{FF2B5EF4-FFF2-40B4-BE49-F238E27FC236}">
              <a16:creationId xmlns:a16="http://schemas.microsoft.com/office/drawing/2014/main" id="{47492B0C-D856-D8FA-B0B9-94238CDE8229}"/>
            </a:ext>
            <a:ext uri="{147F2762-F138-4A5C-976F-8EAC2B608ADB}">
              <a16:predDERef xmlns:a16="http://schemas.microsoft.com/office/drawing/2014/main" pred="{8589AF3F-E5A9-37AD-5652-98D2541D412D}"/>
            </a:ext>
          </a:extLst>
        </xdr:cNvPr>
        <xdr:cNvPicPr>
          <a:picLocks noChangeAspect="1"/>
        </xdr:cNvPicPr>
      </xdr:nvPicPr>
      <xdr:blipFill>
        <a:blip xmlns:r="http://schemas.openxmlformats.org/officeDocument/2006/relationships" r:embed="rId2"/>
        <a:stretch>
          <a:fillRect/>
        </a:stretch>
      </xdr:blipFill>
      <xdr:spPr>
        <a:xfrm>
          <a:off x="4410075" y="12144375"/>
          <a:ext cx="2762250" cy="647700"/>
        </a:xfrm>
        <a:prstGeom prst="rect">
          <a:avLst/>
        </a:prstGeom>
      </xdr:spPr>
    </xdr:pic>
    <xdr:clientData/>
  </xdr:twoCellAnchor>
  <xdr:twoCellAnchor editAs="oneCell">
    <xdr:from>
      <xdr:col>3</xdr:col>
      <xdr:colOff>261937</xdr:colOff>
      <xdr:row>29</xdr:row>
      <xdr:rowOff>642937</xdr:rowOff>
    </xdr:from>
    <xdr:to>
      <xdr:col>15</xdr:col>
      <xdr:colOff>659999</xdr:colOff>
      <xdr:row>29</xdr:row>
      <xdr:rowOff>2408691</xdr:rowOff>
    </xdr:to>
    <xdr:pic>
      <xdr:nvPicPr>
        <xdr:cNvPr id="6" name="Imagen 5">
          <a:extLst>
            <a:ext uri="{FF2B5EF4-FFF2-40B4-BE49-F238E27FC236}">
              <a16:creationId xmlns:a16="http://schemas.microsoft.com/office/drawing/2014/main" id="{DF673EDF-D9B7-D370-A88C-EBB581680F0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19312" y="16204406"/>
          <a:ext cx="8280000" cy="17657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250032</xdr:colOff>
      <xdr:row>30</xdr:row>
      <xdr:rowOff>297657</xdr:rowOff>
    </xdr:from>
    <xdr:to>
      <xdr:col>15</xdr:col>
      <xdr:colOff>648094</xdr:colOff>
      <xdr:row>30</xdr:row>
      <xdr:rowOff>2137657</xdr:rowOff>
    </xdr:to>
    <xdr:pic>
      <xdr:nvPicPr>
        <xdr:cNvPr id="7" name="Imagen 6">
          <a:extLst>
            <a:ext uri="{FF2B5EF4-FFF2-40B4-BE49-F238E27FC236}">
              <a16:creationId xmlns:a16="http://schemas.microsoft.com/office/drawing/2014/main" id="{C90030D7-328B-79D7-9A4F-84AD5A302E0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07407" y="19978688"/>
          <a:ext cx="8280000" cy="18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226219</xdr:colOff>
      <xdr:row>31</xdr:row>
      <xdr:rowOff>297655</xdr:rowOff>
    </xdr:from>
    <xdr:to>
      <xdr:col>15</xdr:col>
      <xdr:colOff>624281</xdr:colOff>
      <xdr:row>31</xdr:row>
      <xdr:rowOff>1893092</xdr:rowOff>
    </xdr:to>
    <xdr:pic>
      <xdr:nvPicPr>
        <xdr:cNvPr id="8" name="Imagen 7">
          <a:extLst>
            <a:ext uri="{FF2B5EF4-FFF2-40B4-BE49-F238E27FC236}">
              <a16:creationId xmlns:a16="http://schemas.microsoft.com/office/drawing/2014/main" id="{495163DE-7B44-5EF2-829E-F62FBA7250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083594" y="22371843"/>
          <a:ext cx="8280000" cy="15954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261937</xdr:colOff>
      <xdr:row>32</xdr:row>
      <xdr:rowOff>261937</xdr:rowOff>
    </xdr:from>
    <xdr:to>
      <xdr:col>15</xdr:col>
      <xdr:colOff>659999</xdr:colOff>
      <xdr:row>32</xdr:row>
      <xdr:rowOff>1615068</xdr:rowOff>
    </xdr:to>
    <xdr:pic>
      <xdr:nvPicPr>
        <xdr:cNvPr id="4" name="Imagen 3">
          <a:extLst>
            <a:ext uri="{FF2B5EF4-FFF2-40B4-BE49-F238E27FC236}">
              <a16:creationId xmlns:a16="http://schemas.microsoft.com/office/drawing/2014/main" id="{341A8BAD-9302-AE76-CD99-57665549606A}"/>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119312" y="24860250"/>
          <a:ext cx="8280000" cy="13531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104775</xdr:colOff>
      <xdr:row>0</xdr:row>
      <xdr:rowOff>85725</xdr:rowOff>
    </xdr:from>
    <xdr:to>
      <xdr:col>3</xdr:col>
      <xdr:colOff>2590800</xdr:colOff>
      <xdr:row>0</xdr:row>
      <xdr:rowOff>1251749</xdr:rowOff>
    </xdr:to>
    <xdr:pic>
      <xdr:nvPicPr>
        <xdr:cNvPr id="6" name="Imagen 5">
          <a:extLst>
            <a:ext uri="{FF2B5EF4-FFF2-40B4-BE49-F238E27FC236}">
              <a16:creationId xmlns:a16="http://schemas.microsoft.com/office/drawing/2014/main" id="{BBD14E98-1CC6-B030-3FB7-B108221830F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564" t="17919" r="5073" b="17919"/>
        <a:stretch/>
      </xdr:blipFill>
      <xdr:spPr>
        <a:xfrm>
          <a:off x="228600" y="85725"/>
          <a:ext cx="3676650" cy="11660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C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deperez@minambiente.gov.co" TargetMode="External"/><Relationship Id="rId2" Type="http://schemas.openxmlformats.org/officeDocument/2006/relationships/hyperlink" Target="http://www.minambiente.gov.co/" TargetMode="External"/><Relationship Id="rId1" Type="http://schemas.openxmlformats.org/officeDocument/2006/relationships/hyperlink" Target="mailto:obosques@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20" t="s">
        <v>0</v>
      </c>
      <c r="D2" s="22" t="s">
        <v>1</v>
      </c>
    </row>
    <row r="3" spans="2:4" x14ac:dyDescent="0.25">
      <c r="B3" s="20" t="s">
        <v>2</v>
      </c>
      <c r="D3" s="22" t="s">
        <v>3</v>
      </c>
    </row>
    <row r="4" spans="2:4" x14ac:dyDescent="0.25">
      <c r="B4" s="20" t="s">
        <v>4</v>
      </c>
      <c r="D4" s="22" t="s">
        <v>5</v>
      </c>
    </row>
    <row r="5" spans="2:4" x14ac:dyDescent="0.25">
      <c r="B5" s="20" t="s">
        <v>6</v>
      </c>
      <c r="D5" s="22" t="s">
        <v>7</v>
      </c>
    </row>
    <row r="6" spans="2:4" x14ac:dyDescent="0.25">
      <c r="B6" s="19" t="s">
        <v>8</v>
      </c>
      <c r="D6" s="22" t="s">
        <v>9</v>
      </c>
    </row>
    <row r="7" spans="2:4" x14ac:dyDescent="0.25">
      <c r="B7" s="19" t="s">
        <v>10</v>
      </c>
      <c r="D7" s="22" t="s">
        <v>11</v>
      </c>
    </row>
    <row r="8" spans="2:4" x14ac:dyDescent="0.25">
      <c r="B8" s="19" t="s">
        <v>12</v>
      </c>
      <c r="D8" s="22" t="s">
        <v>13</v>
      </c>
    </row>
    <row r="9" spans="2:4" x14ac:dyDescent="0.25">
      <c r="B9" s="19" t="s">
        <v>14</v>
      </c>
      <c r="D9" s="22" t="s">
        <v>15</v>
      </c>
    </row>
    <row r="10" spans="2:4" x14ac:dyDescent="0.25">
      <c r="D10" s="22" t="s">
        <v>16</v>
      </c>
    </row>
    <row r="11" spans="2:4" x14ac:dyDescent="0.25">
      <c r="B11" s="18" t="s">
        <v>17</v>
      </c>
      <c r="D11" s="22" t="s">
        <v>18</v>
      </c>
    </row>
    <row r="12" spans="2:4" x14ac:dyDescent="0.25">
      <c r="B12" s="18" t="s">
        <v>19</v>
      </c>
      <c r="D12" s="22" t="s">
        <v>20</v>
      </c>
    </row>
    <row r="13" spans="2:4" x14ac:dyDescent="0.25">
      <c r="B13" s="18" t="s">
        <v>21</v>
      </c>
      <c r="D13" s="22" t="s">
        <v>22</v>
      </c>
    </row>
    <row r="14" spans="2:4" x14ac:dyDescent="0.25">
      <c r="B14" s="18" t="s">
        <v>23</v>
      </c>
      <c r="D14" s="22" t="s">
        <v>24</v>
      </c>
    </row>
    <row r="15" spans="2:4" x14ac:dyDescent="0.25">
      <c r="B15" s="18" t="s">
        <v>25</v>
      </c>
      <c r="D15" s="22" t="s">
        <v>26</v>
      </c>
    </row>
    <row r="16" spans="2:4" x14ac:dyDescent="0.25">
      <c r="B16" s="18" t="s">
        <v>27</v>
      </c>
      <c r="D16" s="22" t="s">
        <v>28</v>
      </c>
    </row>
    <row r="17" spans="2:4" x14ac:dyDescent="0.25">
      <c r="B17" s="18" t="s">
        <v>29</v>
      </c>
      <c r="D17" s="22" t="s">
        <v>30</v>
      </c>
    </row>
    <row r="18" spans="2:4" x14ac:dyDescent="0.25">
      <c r="B18" s="18" t="s">
        <v>31</v>
      </c>
      <c r="D18" s="22" t="s">
        <v>32</v>
      </c>
    </row>
    <row r="19" spans="2:4" x14ac:dyDescent="0.25">
      <c r="B19" s="18" t="s">
        <v>33</v>
      </c>
      <c r="D19" s="22" t="s">
        <v>34</v>
      </c>
    </row>
    <row r="21" spans="2:4" x14ac:dyDescent="0.25">
      <c r="B21" s="21" t="s">
        <v>35</v>
      </c>
      <c r="D21" s="23" t="s">
        <v>36</v>
      </c>
    </row>
    <row r="22" spans="2:4" x14ac:dyDescent="0.25">
      <c r="B22" s="21" t="s">
        <v>37</v>
      </c>
      <c r="D22" s="23" t="s">
        <v>38</v>
      </c>
    </row>
    <row r="23" spans="2:4" x14ac:dyDescent="0.25">
      <c r="B23" s="21" t="s">
        <v>39</v>
      </c>
      <c r="D23" s="23" t="s">
        <v>40</v>
      </c>
    </row>
    <row r="24" spans="2:4" x14ac:dyDescent="0.25">
      <c r="B24" s="21" t="s">
        <v>41</v>
      </c>
      <c r="D24" s="23" t="s">
        <v>42</v>
      </c>
    </row>
    <row r="25" spans="2:4" x14ac:dyDescent="0.25">
      <c r="B25" s="21" t="s">
        <v>43</v>
      </c>
      <c r="D25" s="23" t="s">
        <v>44</v>
      </c>
    </row>
    <row r="26" spans="2:4" x14ac:dyDescent="0.25">
      <c r="B26" s="21" t="s">
        <v>45</v>
      </c>
      <c r="D26" s="23" t="s">
        <v>46</v>
      </c>
    </row>
    <row r="27" spans="2:4" x14ac:dyDescent="0.25">
      <c r="B27" s="21" t="s">
        <v>47</v>
      </c>
      <c r="D27" s="23" t="s">
        <v>48</v>
      </c>
    </row>
    <row r="28" spans="2:4" x14ac:dyDescent="0.25">
      <c r="B28" s="21" t="s">
        <v>49</v>
      </c>
    </row>
    <row r="29" spans="2:4" x14ac:dyDescent="0.25">
      <c r="B29" s="21" t="s">
        <v>50</v>
      </c>
      <c r="D29" s="20" t="s">
        <v>51</v>
      </c>
    </row>
    <row r="30" spans="2:4" x14ac:dyDescent="0.25">
      <c r="B30" s="21" t="s">
        <v>52</v>
      </c>
      <c r="D30" s="20" t="s">
        <v>53</v>
      </c>
    </row>
    <row r="31" spans="2:4" x14ac:dyDescent="0.25">
      <c r="B31" s="21" t="s">
        <v>54</v>
      </c>
      <c r="D31" s="20" t="s">
        <v>55</v>
      </c>
    </row>
    <row r="32" spans="2:4" x14ac:dyDescent="0.25">
      <c r="B32" s="21" t="s">
        <v>56</v>
      </c>
      <c r="D32" s="20" t="s">
        <v>57</v>
      </c>
    </row>
    <row r="33" spans="2:4" x14ac:dyDescent="0.25">
      <c r="B33" s="21" t="s">
        <v>58</v>
      </c>
      <c r="D33" s="20" t="s">
        <v>59</v>
      </c>
    </row>
    <row r="34" spans="2:4" x14ac:dyDescent="0.25">
      <c r="D34" s="20" t="s">
        <v>60</v>
      </c>
    </row>
    <row r="35" spans="2:4" x14ac:dyDescent="0.25">
      <c r="B35" s="21" t="s">
        <v>61</v>
      </c>
      <c r="D35" s="20" t="s">
        <v>58</v>
      </c>
    </row>
    <row r="36" spans="2:4" x14ac:dyDescent="0.25">
      <c r="B36" s="51" t="s">
        <v>62</v>
      </c>
    </row>
    <row r="37" spans="2:4" x14ac:dyDescent="0.25">
      <c r="B37" s="51" t="s">
        <v>63</v>
      </c>
      <c r="D37" s="52" t="s">
        <v>64</v>
      </c>
    </row>
    <row r="38" spans="2:4" x14ac:dyDescent="0.25">
      <c r="B38" s="51" t="s">
        <v>65</v>
      </c>
      <c r="D38" s="52" t="s">
        <v>66</v>
      </c>
    </row>
    <row r="39" spans="2:4" x14ac:dyDescent="0.25">
      <c r="B39" s="51" t="s">
        <v>67</v>
      </c>
      <c r="D39" s="52" t="s">
        <v>68</v>
      </c>
    </row>
    <row r="40" spans="2:4" x14ac:dyDescent="0.25">
      <c r="B40" s="51" t="s">
        <v>69</v>
      </c>
      <c r="D40" s="52"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30" zoomScale="115" zoomScaleNormal="115" workbookViewId="0">
      <selection activeCell="D30" sqref="D30:K30"/>
    </sheetView>
  </sheetViews>
  <sheetFormatPr baseColWidth="10" defaultColWidth="11.453125" defaultRowHeight="12.5" x14ac:dyDescent="0.25"/>
  <cols>
    <col min="1"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6" customWidth="1"/>
    <col min="30" max="48" width="11.54296875" style="26"/>
  </cols>
  <sheetData>
    <row r="1" spans="2:48" s="1" customFormat="1" ht="37.5" customHeight="1" x14ac:dyDescent="0.25">
      <c r="B1" s="360" t="s">
        <v>70</v>
      </c>
      <c r="C1" s="361"/>
      <c r="D1" s="364" t="s">
        <v>71</v>
      </c>
      <c r="E1" s="365"/>
      <c r="F1" s="365"/>
      <c r="G1" s="365"/>
      <c r="H1" s="365"/>
      <c r="I1" s="365"/>
      <c r="J1" s="365"/>
      <c r="K1" s="365"/>
      <c r="L1" s="365"/>
      <c r="M1" s="365"/>
      <c r="N1" s="366"/>
      <c r="O1" s="367"/>
      <c r="P1" s="368"/>
      <c r="Q1" s="369"/>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5">
      <c r="B2" s="362"/>
      <c r="C2" s="363"/>
      <c r="D2" s="373" t="s">
        <v>72</v>
      </c>
      <c r="E2" s="374"/>
      <c r="F2" s="374"/>
      <c r="G2" s="374"/>
      <c r="H2" s="374"/>
      <c r="I2" s="374"/>
      <c r="J2" s="374"/>
      <c r="K2" s="374"/>
      <c r="L2" s="374"/>
      <c r="M2" s="374"/>
      <c r="N2" s="375"/>
      <c r="O2" s="370"/>
      <c r="P2" s="371"/>
      <c r="Q2" s="372"/>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x14ac:dyDescent="0.25">
      <c r="B3" s="376" t="s">
        <v>73</v>
      </c>
      <c r="C3" s="377"/>
      <c r="D3" s="376" t="s">
        <v>74</v>
      </c>
      <c r="E3" s="378"/>
      <c r="F3" s="378"/>
      <c r="G3" s="378"/>
      <c r="H3" s="378"/>
      <c r="I3" s="378"/>
      <c r="J3" s="378"/>
      <c r="K3" s="378"/>
      <c r="L3" s="378"/>
      <c r="M3" s="378"/>
      <c r="N3" s="377"/>
      <c r="O3" s="376" t="s">
        <v>75</v>
      </c>
      <c r="P3" s="378"/>
      <c r="Q3" s="377"/>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x14ac:dyDescent="0.3">
      <c r="B4" s="63"/>
      <c r="C4" s="64"/>
      <c r="D4" s="64"/>
      <c r="E4" s="64"/>
      <c r="F4" s="64"/>
      <c r="G4" s="64"/>
      <c r="H4" s="64"/>
      <c r="I4" s="64"/>
      <c r="J4" s="64"/>
      <c r="K4" s="64"/>
      <c r="L4" s="64"/>
      <c r="M4" s="64"/>
      <c r="N4" s="64"/>
      <c r="O4" s="64"/>
      <c r="P4" s="64"/>
      <c r="Q4" s="6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x14ac:dyDescent="0.25">
      <c r="B5" s="281" t="s">
        <v>76</v>
      </c>
      <c r="C5" s="282"/>
      <c r="D5" s="282"/>
      <c r="E5" s="282"/>
      <c r="F5" s="282"/>
      <c r="G5" s="282"/>
      <c r="H5" s="282"/>
      <c r="I5" s="282"/>
      <c r="J5" s="282"/>
      <c r="K5" s="282"/>
      <c r="L5" s="282"/>
      <c r="M5" s="282"/>
      <c r="N5" s="282"/>
      <c r="O5" s="282"/>
      <c r="P5" s="282"/>
      <c r="Q5" s="283"/>
    </row>
    <row r="6" spans="2:48" s="2" customFormat="1" ht="4.5" customHeight="1" x14ac:dyDescent="0.3">
      <c r="B6" s="66"/>
      <c r="C6" s="67"/>
      <c r="D6" s="67"/>
      <c r="E6" s="67"/>
      <c r="F6" s="67"/>
      <c r="G6" s="67"/>
      <c r="H6" s="67"/>
      <c r="I6" s="67"/>
      <c r="J6" s="67"/>
      <c r="K6" s="67"/>
      <c r="L6" s="67"/>
      <c r="M6" s="67"/>
      <c r="N6" s="67"/>
      <c r="O6" s="67"/>
      <c r="P6" s="67"/>
      <c r="Q6" s="68"/>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15" customHeight="1" x14ac:dyDescent="0.3">
      <c r="B7" s="318"/>
      <c r="C7" s="318"/>
      <c r="D7" s="318"/>
      <c r="E7" s="318"/>
      <c r="F7" s="318"/>
      <c r="G7" s="318"/>
      <c r="H7" s="318"/>
      <c r="I7" s="318"/>
      <c r="J7" s="318"/>
      <c r="K7" s="318"/>
      <c r="L7" s="318"/>
      <c r="M7" s="318"/>
      <c r="N7" s="318"/>
      <c r="O7" s="318"/>
      <c r="P7" s="318"/>
      <c r="Q7" s="318"/>
    </row>
    <row r="8" spans="2:48" ht="40.5" customHeight="1" x14ac:dyDescent="0.25">
      <c r="B8" s="270" t="s">
        <v>77</v>
      </c>
      <c r="C8" s="271"/>
      <c r="D8" s="272" t="s">
        <v>78</v>
      </c>
      <c r="E8" s="273"/>
      <c r="F8" s="273"/>
      <c r="G8" s="273"/>
      <c r="H8" s="273"/>
      <c r="I8" s="273"/>
      <c r="J8" s="273"/>
      <c r="K8" s="273"/>
      <c r="L8" s="273"/>
      <c r="M8" s="273"/>
      <c r="N8" s="273"/>
      <c r="O8" s="273"/>
      <c r="P8" s="273"/>
      <c r="Q8" s="274"/>
    </row>
    <row r="9" spans="2:48" ht="40.5" customHeight="1" x14ac:dyDescent="0.25">
      <c r="B9" s="270" t="s">
        <v>79</v>
      </c>
      <c r="C9" s="271"/>
      <c r="D9" s="272" t="s">
        <v>80</v>
      </c>
      <c r="E9" s="273"/>
      <c r="F9" s="273"/>
      <c r="G9" s="273"/>
      <c r="H9" s="273"/>
      <c r="I9" s="273"/>
      <c r="J9" s="273"/>
      <c r="K9" s="273"/>
      <c r="L9" s="273"/>
      <c r="M9" s="273"/>
      <c r="N9" s="273"/>
      <c r="O9" s="273"/>
      <c r="P9" s="273"/>
      <c r="Q9" s="274"/>
    </row>
    <row r="10" spans="2:48" ht="40.5" customHeight="1" x14ac:dyDescent="0.25">
      <c r="B10" s="270" t="s">
        <v>81</v>
      </c>
      <c r="C10" s="271"/>
      <c r="D10" s="272" t="s">
        <v>82</v>
      </c>
      <c r="E10" s="273"/>
      <c r="F10" s="273"/>
      <c r="G10" s="273"/>
      <c r="H10" s="273"/>
      <c r="I10" s="273"/>
      <c r="J10" s="273"/>
      <c r="K10" s="273"/>
      <c r="L10" s="273"/>
      <c r="M10" s="273"/>
      <c r="N10" s="273"/>
      <c r="O10" s="273"/>
      <c r="P10" s="273"/>
      <c r="Q10" s="274"/>
    </row>
    <row r="11" spans="2:48" ht="40.5" customHeight="1" x14ac:dyDescent="0.25">
      <c r="B11" s="270" t="s">
        <v>83</v>
      </c>
      <c r="C11" s="271"/>
      <c r="D11" s="272" t="s">
        <v>84</v>
      </c>
      <c r="E11" s="273"/>
      <c r="F11" s="273"/>
      <c r="G11" s="273"/>
      <c r="H11" s="273"/>
      <c r="I11" s="273"/>
      <c r="J11" s="273"/>
      <c r="K11" s="273"/>
      <c r="L11" s="273"/>
      <c r="M11" s="273"/>
      <c r="N11" s="273"/>
      <c r="O11" s="273"/>
      <c r="P11" s="273"/>
      <c r="Q11" s="274"/>
    </row>
    <row r="12" spans="2:48" ht="40.5" customHeight="1" x14ac:dyDescent="0.25">
      <c r="B12" s="270" t="s">
        <v>85</v>
      </c>
      <c r="C12" s="271"/>
      <c r="D12" s="272" t="s">
        <v>86</v>
      </c>
      <c r="E12" s="273"/>
      <c r="F12" s="273"/>
      <c r="G12" s="273"/>
      <c r="H12" s="273"/>
      <c r="I12" s="273"/>
      <c r="J12" s="273"/>
      <c r="K12" s="273"/>
      <c r="L12" s="273"/>
      <c r="M12" s="273"/>
      <c r="N12" s="273"/>
      <c r="O12" s="273"/>
      <c r="P12" s="273"/>
      <c r="Q12" s="274"/>
    </row>
    <row r="13" spans="2:48" s="2" customFormat="1" ht="4.5" customHeight="1" x14ac:dyDescent="0.3">
      <c r="B13" s="63"/>
      <c r="C13" s="64"/>
      <c r="D13" s="64"/>
      <c r="E13" s="64"/>
      <c r="F13" s="64"/>
      <c r="G13" s="64"/>
      <c r="H13" s="64"/>
      <c r="I13" s="64"/>
      <c r="J13" s="64"/>
      <c r="K13" s="64"/>
      <c r="L13" s="64"/>
      <c r="M13" s="64"/>
      <c r="N13" s="64"/>
      <c r="O13" s="64"/>
      <c r="P13" s="64"/>
      <c r="Q13" s="6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x14ac:dyDescent="0.25">
      <c r="B14" s="281" t="s">
        <v>87</v>
      </c>
      <c r="C14" s="282"/>
      <c r="D14" s="282"/>
      <c r="E14" s="282"/>
      <c r="F14" s="282"/>
      <c r="G14" s="282"/>
      <c r="H14" s="282"/>
      <c r="I14" s="282"/>
      <c r="J14" s="282"/>
      <c r="K14" s="282"/>
      <c r="L14" s="282"/>
      <c r="M14" s="282"/>
      <c r="N14" s="282"/>
      <c r="O14" s="282"/>
      <c r="P14" s="282"/>
      <c r="Q14" s="283"/>
    </row>
    <row r="15" spans="2:48" s="2" customFormat="1" ht="4.5" customHeight="1" x14ac:dyDescent="0.3">
      <c r="B15" s="66"/>
      <c r="C15" s="67"/>
      <c r="D15" s="67"/>
      <c r="E15" s="67"/>
      <c r="F15" s="67"/>
      <c r="G15" s="67"/>
      <c r="H15" s="67"/>
      <c r="I15" s="67"/>
      <c r="J15" s="67"/>
      <c r="K15" s="67"/>
      <c r="L15" s="67"/>
      <c r="M15" s="67"/>
      <c r="N15" s="67"/>
      <c r="O15" s="67"/>
      <c r="P15" s="67"/>
      <c r="Q15" s="68"/>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x14ac:dyDescent="0.25">
      <c r="B16" s="270" t="s">
        <v>88</v>
      </c>
      <c r="C16" s="271"/>
      <c r="D16" s="351" t="s">
        <v>89</v>
      </c>
      <c r="E16" s="352"/>
      <c r="F16" s="352"/>
      <c r="G16" s="352"/>
      <c r="H16" s="352"/>
      <c r="I16" s="352"/>
      <c r="J16" s="352"/>
      <c r="K16" s="353"/>
      <c r="L16" s="344" t="s">
        <v>90</v>
      </c>
      <c r="M16" s="347"/>
      <c r="N16" s="348" t="s">
        <v>91</v>
      </c>
      <c r="O16" s="348"/>
      <c r="P16" s="348"/>
      <c r="Q16" s="349"/>
    </row>
    <row r="17" spans="2:48" ht="40.5" customHeight="1" x14ac:dyDescent="0.25">
      <c r="B17" s="270" t="s">
        <v>92</v>
      </c>
      <c r="C17" s="271"/>
      <c r="D17" s="267" t="s">
        <v>93</v>
      </c>
      <c r="E17" s="268"/>
      <c r="F17" s="268"/>
      <c r="G17" s="268"/>
      <c r="H17" s="268"/>
      <c r="I17" s="268"/>
      <c r="J17" s="268"/>
      <c r="K17" s="268"/>
      <c r="L17" s="268"/>
      <c r="M17" s="268"/>
      <c r="N17" s="268"/>
      <c r="O17" s="268"/>
      <c r="P17" s="268"/>
      <c r="Q17" s="269"/>
    </row>
    <row r="18" spans="2:48" ht="40.5" customHeight="1" x14ac:dyDescent="0.25">
      <c r="B18" s="270" t="s">
        <v>94</v>
      </c>
      <c r="C18" s="271"/>
      <c r="D18" s="267" t="s">
        <v>95</v>
      </c>
      <c r="E18" s="268"/>
      <c r="F18" s="268"/>
      <c r="G18" s="268"/>
      <c r="H18" s="268"/>
      <c r="I18" s="268"/>
      <c r="J18" s="268"/>
      <c r="K18" s="268"/>
      <c r="L18" s="268"/>
      <c r="M18" s="268"/>
      <c r="N18" s="268"/>
      <c r="O18" s="268"/>
      <c r="P18" s="268"/>
      <c r="Q18" s="269"/>
    </row>
    <row r="19" spans="2:48" ht="182.25" customHeight="1" x14ac:dyDescent="0.25">
      <c r="B19" s="270" t="s">
        <v>96</v>
      </c>
      <c r="C19" s="271"/>
      <c r="D19" s="358" t="s">
        <v>97</v>
      </c>
      <c r="E19" s="359"/>
      <c r="F19" s="359"/>
      <c r="G19" s="350" t="s">
        <v>98</v>
      </c>
      <c r="H19" s="350"/>
      <c r="I19" s="356" t="s">
        <v>99</v>
      </c>
      <c r="J19" s="356"/>
      <c r="K19" s="356"/>
      <c r="L19" s="350" t="s">
        <v>100</v>
      </c>
      <c r="M19" s="350"/>
      <c r="N19" s="350"/>
      <c r="O19" s="356" t="s">
        <v>101</v>
      </c>
      <c r="P19" s="356"/>
      <c r="Q19" s="357"/>
      <c r="AT19"/>
      <c r="AU19"/>
      <c r="AV19"/>
    </row>
    <row r="20" spans="2:48" ht="40.5" customHeight="1" x14ac:dyDescent="0.25">
      <c r="B20" s="270" t="s">
        <v>102</v>
      </c>
      <c r="C20" s="271"/>
      <c r="D20" s="341" t="s">
        <v>103</v>
      </c>
      <c r="E20" s="342"/>
      <c r="F20" s="342"/>
      <c r="G20" s="342"/>
      <c r="H20" s="342"/>
      <c r="I20" s="343"/>
      <c r="J20" s="354" t="s">
        <v>104</v>
      </c>
      <c r="K20" s="355"/>
      <c r="L20" s="355"/>
      <c r="M20" s="342" t="s">
        <v>105</v>
      </c>
      <c r="N20" s="342"/>
      <c r="O20" s="342"/>
      <c r="P20" s="342"/>
      <c r="Q20" s="343"/>
    </row>
    <row r="21" spans="2:48" ht="40.5" customHeight="1" x14ac:dyDescent="0.25">
      <c r="B21" s="270" t="s">
        <v>106</v>
      </c>
      <c r="C21" s="271"/>
      <c r="D21" s="267" t="s">
        <v>107</v>
      </c>
      <c r="E21" s="268"/>
      <c r="F21" s="268"/>
      <c r="G21" s="268"/>
      <c r="H21" s="268"/>
      <c r="I21" s="268"/>
      <c r="J21" s="268"/>
      <c r="K21" s="269"/>
      <c r="L21" s="329" t="s">
        <v>108</v>
      </c>
      <c r="M21" s="350"/>
      <c r="N21" s="350"/>
      <c r="O21" s="322" t="s">
        <v>109</v>
      </c>
      <c r="P21" s="322"/>
      <c r="Q21" s="323"/>
    </row>
    <row r="22" spans="2:48" ht="44.25" customHeight="1" x14ac:dyDescent="0.25">
      <c r="B22" s="270" t="s">
        <v>110</v>
      </c>
      <c r="C22" s="271"/>
      <c r="D22" s="267" t="s">
        <v>111</v>
      </c>
      <c r="E22" s="268"/>
      <c r="F22" s="268"/>
      <c r="G22" s="268"/>
      <c r="H22" s="268"/>
      <c r="I22" s="268"/>
      <c r="J22" s="268"/>
      <c r="K22" s="268"/>
      <c r="L22" s="268"/>
      <c r="M22" s="268"/>
      <c r="N22" s="268"/>
      <c r="O22" s="268"/>
      <c r="P22" s="268"/>
      <c r="Q22" s="269"/>
    </row>
    <row r="23" spans="2:48" ht="40.5" customHeight="1" x14ac:dyDescent="0.25">
      <c r="B23" s="270" t="s">
        <v>112</v>
      </c>
      <c r="C23" s="271"/>
      <c r="D23" s="272" t="s">
        <v>113</v>
      </c>
      <c r="E23" s="273"/>
      <c r="F23" s="273"/>
      <c r="G23" s="274"/>
      <c r="H23" s="344" t="s">
        <v>114</v>
      </c>
      <c r="I23" s="347"/>
      <c r="J23" s="273" t="s">
        <v>115</v>
      </c>
      <c r="K23" s="273"/>
      <c r="L23" s="274"/>
      <c r="M23" s="329" t="s">
        <v>116</v>
      </c>
      <c r="N23" s="350"/>
      <c r="O23" s="322" t="s">
        <v>117</v>
      </c>
      <c r="P23" s="322"/>
      <c r="Q23" s="323"/>
    </row>
    <row r="24" spans="2:48" ht="68.650000000000006" customHeight="1" x14ac:dyDescent="0.25">
      <c r="B24" s="270" t="s">
        <v>118</v>
      </c>
      <c r="C24" s="271"/>
      <c r="D24" s="272" t="s">
        <v>119</v>
      </c>
      <c r="E24" s="273"/>
      <c r="F24" s="273"/>
      <c r="G24" s="273"/>
      <c r="H24" s="273"/>
      <c r="I24" s="273"/>
      <c r="J24" s="273"/>
      <c r="K24" s="273"/>
      <c r="L24" s="273"/>
      <c r="M24" s="273"/>
      <c r="N24" s="273"/>
      <c r="O24" s="273"/>
      <c r="P24" s="273"/>
      <c r="Q24" s="274"/>
    </row>
    <row r="25" spans="2:48" ht="40.5" customHeight="1" x14ac:dyDescent="0.25">
      <c r="B25" s="270" t="s">
        <v>120</v>
      </c>
      <c r="C25" s="271"/>
      <c r="D25" s="272" t="s">
        <v>121</v>
      </c>
      <c r="E25" s="273"/>
      <c r="F25" s="273"/>
      <c r="G25" s="273"/>
      <c r="H25" s="273"/>
      <c r="I25" s="273"/>
      <c r="J25" s="273"/>
      <c r="K25" s="273"/>
      <c r="L25" s="273"/>
      <c r="M25" s="273"/>
      <c r="N25" s="273"/>
      <c r="O25" s="273"/>
      <c r="P25" s="273"/>
      <c r="Q25" s="274"/>
    </row>
    <row r="26" spans="2:48" ht="20.25" customHeight="1" x14ac:dyDescent="0.25">
      <c r="B26" s="287" t="s">
        <v>122</v>
      </c>
      <c r="C26" s="304"/>
      <c r="D26" s="308" t="s">
        <v>123</v>
      </c>
      <c r="E26" s="309"/>
      <c r="F26" s="309"/>
      <c r="G26" s="312" t="s">
        <v>124</v>
      </c>
      <c r="H26" s="313"/>
      <c r="I26" s="59" t="s">
        <v>125</v>
      </c>
      <c r="J26" s="329" t="s">
        <v>126</v>
      </c>
      <c r="K26" s="330"/>
      <c r="L26" s="331" t="s">
        <v>127</v>
      </c>
      <c r="M26" s="313"/>
      <c r="N26" s="333" t="s">
        <v>128</v>
      </c>
      <c r="O26" s="334"/>
      <c r="P26" s="334"/>
      <c r="Q26" s="335"/>
    </row>
    <row r="27" spans="2:48" ht="21.75" customHeight="1" x14ac:dyDescent="0.25">
      <c r="B27" s="306"/>
      <c r="C27" s="307"/>
      <c r="D27" s="310"/>
      <c r="E27" s="311"/>
      <c r="F27" s="311"/>
      <c r="G27" s="314"/>
      <c r="H27" s="315"/>
      <c r="I27" s="9"/>
      <c r="J27" s="339"/>
      <c r="K27" s="340"/>
      <c r="L27" s="332"/>
      <c r="M27" s="315"/>
      <c r="N27" s="336"/>
      <c r="O27" s="337"/>
      <c r="P27" s="337"/>
      <c r="Q27" s="338"/>
    </row>
    <row r="28" spans="2:48" ht="33.75" customHeight="1" x14ac:dyDescent="0.25">
      <c r="B28" s="270" t="s">
        <v>129</v>
      </c>
      <c r="C28" s="271"/>
      <c r="D28" s="272" t="s">
        <v>130</v>
      </c>
      <c r="E28" s="273"/>
      <c r="F28" s="273"/>
      <c r="G28" s="273"/>
      <c r="H28" s="273"/>
      <c r="I28" s="273"/>
      <c r="J28" s="273"/>
      <c r="K28" s="273"/>
      <c r="L28" s="273"/>
      <c r="M28" s="273"/>
      <c r="N28" s="273"/>
      <c r="O28" s="273"/>
      <c r="P28" s="273"/>
      <c r="Q28" s="274"/>
    </row>
    <row r="29" spans="2:48" ht="40.5" customHeight="1" x14ac:dyDescent="0.25">
      <c r="B29" s="270" t="s">
        <v>131</v>
      </c>
      <c r="C29" s="271"/>
      <c r="D29" s="341" t="s">
        <v>132</v>
      </c>
      <c r="E29" s="342"/>
      <c r="F29" s="342"/>
      <c r="G29" s="342"/>
      <c r="H29" s="342"/>
      <c r="I29" s="342"/>
      <c r="J29" s="342"/>
      <c r="K29" s="342"/>
      <c r="L29" s="342"/>
      <c r="M29" s="342"/>
      <c r="N29" s="342"/>
      <c r="O29" s="342"/>
      <c r="P29" s="342"/>
      <c r="Q29" s="343"/>
    </row>
    <row r="30" spans="2:48" ht="40.5" customHeight="1" x14ac:dyDescent="0.25">
      <c r="B30" s="270" t="s">
        <v>133</v>
      </c>
      <c r="C30" s="271"/>
      <c r="D30" s="341" t="s">
        <v>134</v>
      </c>
      <c r="E30" s="342"/>
      <c r="F30" s="342"/>
      <c r="G30" s="342"/>
      <c r="H30" s="342"/>
      <c r="I30" s="342"/>
      <c r="J30" s="342"/>
      <c r="K30" s="343"/>
      <c r="L30" s="344" t="s">
        <v>135</v>
      </c>
      <c r="M30" s="345"/>
      <c r="N30" s="346" t="s">
        <v>136</v>
      </c>
      <c r="O30" s="322"/>
      <c r="P30" s="322"/>
      <c r="Q30" s="323"/>
    </row>
    <row r="31" spans="2:48" ht="71.650000000000006" customHeight="1" x14ac:dyDescent="0.25">
      <c r="B31" s="270" t="s">
        <v>137</v>
      </c>
      <c r="C31" s="271"/>
      <c r="D31" s="272" t="s">
        <v>138</v>
      </c>
      <c r="E31" s="273"/>
      <c r="F31" s="273"/>
      <c r="G31" s="273"/>
      <c r="H31" s="273"/>
      <c r="I31" s="273"/>
      <c r="J31" s="273"/>
      <c r="K31" s="273"/>
      <c r="L31" s="273"/>
      <c r="M31" s="273"/>
      <c r="N31" s="273"/>
      <c r="O31" s="273"/>
      <c r="P31" s="273"/>
      <c r="Q31" s="274"/>
    </row>
    <row r="32" spans="2:48" ht="40.5" customHeight="1" x14ac:dyDescent="0.25">
      <c r="B32" s="270" t="s">
        <v>139</v>
      </c>
      <c r="C32" s="271"/>
      <c r="D32" s="272" t="s">
        <v>140</v>
      </c>
      <c r="E32" s="273"/>
      <c r="F32" s="273"/>
      <c r="G32" s="273"/>
      <c r="H32" s="273"/>
      <c r="I32" s="273"/>
      <c r="J32" s="273"/>
      <c r="K32" s="273"/>
      <c r="L32" s="273"/>
      <c r="M32" s="273"/>
      <c r="N32" s="273"/>
      <c r="O32" s="273"/>
      <c r="P32" s="273"/>
      <c r="Q32" s="274"/>
    </row>
    <row r="33" spans="2:48" ht="40.5" customHeight="1" x14ac:dyDescent="0.25">
      <c r="B33" s="270" t="s">
        <v>141</v>
      </c>
      <c r="C33" s="271"/>
      <c r="D33" s="272" t="s">
        <v>142</v>
      </c>
      <c r="E33" s="273"/>
      <c r="F33" s="273"/>
      <c r="G33" s="273"/>
      <c r="H33" s="273"/>
      <c r="I33" s="273"/>
      <c r="J33" s="273"/>
      <c r="K33" s="273"/>
      <c r="L33" s="273"/>
      <c r="M33" s="273"/>
      <c r="N33" s="273"/>
      <c r="O33" s="273"/>
      <c r="P33" s="273"/>
      <c r="Q33" s="274"/>
    </row>
    <row r="34" spans="2:48" ht="40.5" customHeight="1" x14ac:dyDescent="0.25">
      <c r="B34" s="270" t="s">
        <v>143</v>
      </c>
      <c r="C34" s="271"/>
      <c r="D34" s="272" t="s">
        <v>144</v>
      </c>
      <c r="E34" s="273"/>
      <c r="F34" s="273"/>
      <c r="G34" s="273"/>
      <c r="H34" s="273"/>
      <c r="I34" s="273"/>
      <c r="J34" s="273"/>
      <c r="K34" s="273"/>
      <c r="L34" s="273"/>
      <c r="M34" s="273"/>
      <c r="N34" s="273"/>
      <c r="O34" s="273"/>
      <c r="P34" s="273"/>
      <c r="Q34" s="274"/>
    </row>
    <row r="35" spans="2:48" s="2" customFormat="1" ht="4.5" customHeight="1" x14ac:dyDescent="0.3">
      <c r="B35" s="69"/>
      <c r="C35" s="70"/>
      <c r="D35" s="70"/>
      <c r="E35" s="70"/>
      <c r="F35" s="70"/>
      <c r="G35" s="70"/>
      <c r="H35" s="70"/>
      <c r="I35" s="70"/>
      <c r="J35" s="70"/>
      <c r="K35" s="70"/>
      <c r="L35" s="70"/>
      <c r="M35" s="70"/>
      <c r="N35" s="70"/>
      <c r="O35" s="70"/>
      <c r="P35" s="70"/>
      <c r="Q35" s="71"/>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x14ac:dyDescent="0.25">
      <c r="B36" s="281" t="s">
        <v>145</v>
      </c>
      <c r="C36" s="282"/>
      <c r="D36" s="282"/>
      <c r="E36" s="282"/>
      <c r="F36" s="282"/>
      <c r="G36" s="282"/>
      <c r="H36" s="282"/>
      <c r="I36" s="282"/>
      <c r="J36" s="282"/>
      <c r="K36" s="282"/>
      <c r="L36" s="282"/>
      <c r="M36" s="282"/>
      <c r="N36" s="282"/>
      <c r="O36" s="282"/>
      <c r="P36" s="282"/>
      <c r="Q36" s="283"/>
    </row>
    <row r="37" spans="2:48" s="2" customFormat="1" ht="4.5" customHeight="1" x14ac:dyDescent="0.3">
      <c r="B37" s="66"/>
      <c r="C37" s="67"/>
      <c r="D37" s="67"/>
      <c r="E37" s="67"/>
      <c r="F37" s="67"/>
      <c r="G37" s="67"/>
      <c r="H37" s="67"/>
      <c r="I37" s="67"/>
      <c r="J37" s="67"/>
      <c r="K37" s="67"/>
      <c r="L37" s="67"/>
      <c r="M37" s="67"/>
      <c r="N37" s="67"/>
      <c r="O37" s="67"/>
      <c r="P37" s="67"/>
      <c r="Q37" s="68"/>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x14ac:dyDescent="0.25">
      <c r="B38" s="270" t="s">
        <v>146</v>
      </c>
      <c r="C38" s="271"/>
      <c r="D38" s="301" t="s">
        <v>147</v>
      </c>
      <c r="E38" s="302"/>
      <c r="F38" s="302"/>
      <c r="G38" s="302"/>
      <c r="H38" s="302"/>
      <c r="I38" s="302"/>
      <c r="J38" s="302"/>
      <c r="K38" s="302"/>
      <c r="L38" s="302"/>
      <c r="M38" s="302"/>
      <c r="N38" s="302"/>
      <c r="O38" s="302"/>
      <c r="P38" s="302"/>
      <c r="Q38" s="303"/>
    </row>
    <row r="39" spans="2:48" ht="6.75" customHeight="1" x14ac:dyDescent="0.25">
      <c r="B39" s="287" t="s">
        <v>148</v>
      </c>
      <c r="C39" s="304"/>
      <c r="D39" s="10"/>
      <c r="E39" s="11"/>
      <c r="F39" s="11"/>
      <c r="G39" s="11"/>
      <c r="H39" s="11"/>
      <c r="I39" s="11"/>
      <c r="J39" s="11"/>
      <c r="K39" s="11"/>
      <c r="L39" s="11"/>
      <c r="M39" s="11"/>
      <c r="N39" s="11"/>
      <c r="O39" s="11"/>
      <c r="P39" s="27"/>
      <c r="Q39" s="28"/>
    </row>
    <row r="40" spans="2:48" ht="17.25" customHeight="1" x14ac:dyDescent="0.25">
      <c r="B40" s="289"/>
      <c r="C40" s="305"/>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x14ac:dyDescent="0.25">
      <c r="B41" s="289"/>
      <c r="C41" s="305"/>
      <c r="D41" s="13"/>
      <c r="E41" s="17">
        <v>2000</v>
      </c>
      <c r="F41" s="17"/>
      <c r="G41" s="6"/>
      <c r="H41" s="17">
        <v>2008</v>
      </c>
      <c r="I41" s="17"/>
      <c r="J41" s="6"/>
      <c r="K41" s="17">
        <v>2016</v>
      </c>
      <c r="L41" s="17"/>
      <c r="M41" s="6"/>
      <c r="N41" s="17">
        <v>2024</v>
      </c>
      <c r="O41" s="17"/>
      <c r="P41" s="29"/>
      <c r="Q41" s="30"/>
    </row>
    <row r="42" spans="2:48" ht="17.25" customHeight="1" x14ac:dyDescent="0.25">
      <c r="B42" s="289"/>
      <c r="C42" s="305"/>
      <c r="D42" s="13"/>
      <c r="E42" s="17">
        <v>2001</v>
      </c>
      <c r="F42" s="17"/>
      <c r="G42" s="6"/>
      <c r="H42" s="17">
        <v>2009</v>
      </c>
      <c r="I42" s="17"/>
      <c r="J42" s="6"/>
      <c r="K42" s="17">
        <v>2017</v>
      </c>
      <c r="L42" s="17"/>
      <c r="M42" s="6"/>
      <c r="N42" s="17">
        <v>2025</v>
      </c>
      <c r="O42" s="17"/>
      <c r="P42" s="29"/>
      <c r="Q42" s="30"/>
    </row>
    <row r="43" spans="2:48" ht="17.25" customHeight="1" x14ac:dyDescent="0.25">
      <c r="B43" s="289"/>
      <c r="C43" s="305"/>
      <c r="D43" s="13"/>
      <c r="E43" s="17">
        <v>2002</v>
      </c>
      <c r="F43" s="17"/>
      <c r="G43" s="6"/>
      <c r="H43" s="17">
        <v>2010</v>
      </c>
      <c r="I43" s="17"/>
      <c r="J43" s="6"/>
      <c r="K43" s="17">
        <v>2018</v>
      </c>
      <c r="L43" s="17"/>
      <c r="M43" s="6"/>
      <c r="N43" s="17">
        <v>2026</v>
      </c>
      <c r="O43" s="17"/>
      <c r="P43" s="29"/>
      <c r="Q43" s="30"/>
    </row>
    <row r="44" spans="2:48" ht="17.25" customHeight="1" x14ac:dyDescent="0.25">
      <c r="B44" s="289"/>
      <c r="C44" s="305"/>
      <c r="D44" s="13"/>
      <c r="E44" s="17">
        <v>2003</v>
      </c>
      <c r="F44" s="17"/>
      <c r="G44" s="6"/>
      <c r="H44" s="17">
        <v>2011</v>
      </c>
      <c r="I44" s="17"/>
      <c r="J44" s="6"/>
      <c r="K44" s="17">
        <v>2019</v>
      </c>
      <c r="L44" s="17"/>
      <c r="M44" s="6"/>
      <c r="N44" s="17">
        <v>2027</v>
      </c>
      <c r="O44" s="17"/>
      <c r="P44" s="29"/>
      <c r="Q44" s="30"/>
    </row>
    <row r="45" spans="2:48" ht="17.25" customHeight="1" x14ac:dyDescent="0.25">
      <c r="B45" s="289"/>
      <c r="C45" s="305"/>
      <c r="D45" s="13"/>
      <c r="E45" s="17">
        <v>2004</v>
      </c>
      <c r="F45" s="17"/>
      <c r="G45" s="6"/>
      <c r="H45" s="17">
        <v>2012</v>
      </c>
      <c r="I45" s="17"/>
      <c r="J45" s="6"/>
      <c r="K45" s="17">
        <v>2020</v>
      </c>
      <c r="L45" s="17"/>
      <c r="M45" s="6"/>
      <c r="N45" s="17">
        <v>2028</v>
      </c>
      <c r="O45" s="17"/>
      <c r="P45" s="29"/>
      <c r="Q45" s="30"/>
    </row>
    <row r="46" spans="2:48" ht="17.25" customHeight="1" x14ac:dyDescent="0.25">
      <c r="B46" s="289"/>
      <c r="C46" s="305"/>
      <c r="D46" s="13"/>
      <c r="E46" s="17">
        <v>2005</v>
      </c>
      <c r="F46" s="17"/>
      <c r="G46" s="6"/>
      <c r="H46" s="17">
        <v>2013</v>
      </c>
      <c r="I46" s="17"/>
      <c r="J46" s="6"/>
      <c r="K46" s="17">
        <v>2021</v>
      </c>
      <c r="L46" s="17"/>
      <c r="M46" s="6"/>
      <c r="N46" s="17">
        <v>2029</v>
      </c>
      <c r="O46" s="17"/>
      <c r="P46" s="29"/>
      <c r="Q46" s="30"/>
    </row>
    <row r="47" spans="2:48" ht="17.25" customHeight="1" x14ac:dyDescent="0.25">
      <c r="B47" s="289"/>
      <c r="C47" s="305"/>
      <c r="D47" s="13"/>
      <c r="E47" s="17">
        <v>2006</v>
      </c>
      <c r="F47" s="17"/>
      <c r="G47" s="6"/>
      <c r="H47" s="17">
        <v>2014</v>
      </c>
      <c r="I47" s="17"/>
      <c r="J47" s="6"/>
      <c r="K47" s="17">
        <v>2022</v>
      </c>
      <c r="L47" s="17"/>
      <c r="M47" s="6"/>
      <c r="N47" s="17">
        <v>2030</v>
      </c>
      <c r="O47" s="17"/>
      <c r="P47" s="29"/>
      <c r="Q47" s="30"/>
    </row>
    <row r="48" spans="2:48" ht="17.25" customHeight="1" x14ac:dyDescent="0.25">
      <c r="B48" s="289"/>
      <c r="C48" s="305"/>
      <c r="D48" s="13"/>
      <c r="E48" s="17">
        <v>2007</v>
      </c>
      <c r="F48" s="17"/>
      <c r="G48" s="6"/>
      <c r="H48" s="17">
        <v>2015</v>
      </c>
      <c r="I48" s="17"/>
      <c r="J48" s="6"/>
      <c r="K48" s="17">
        <v>2023</v>
      </c>
      <c r="L48" s="17"/>
      <c r="M48" s="6"/>
      <c r="N48" s="17">
        <v>2031</v>
      </c>
      <c r="O48" s="17"/>
      <c r="P48" s="29"/>
      <c r="Q48" s="30"/>
    </row>
    <row r="49" spans="2:48" ht="6.75" customHeight="1" x14ac:dyDescent="0.25">
      <c r="B49" s="306"/>
      <c r="C49" s="307"/>
      <c r="D49" s="15"/>
      <c r="E49" s="4"/>
      <c r="F49" s="7"/>
      <c r="G49" s="7"/>
      <c r="H49" s="7"/>
      <c r="I49" s="7"/>
      <c r="J49" s="7"/>
      <c r="K49" s="7"/>
      <c r="L49" s="8"/>
      <c r="M49" s="8"/>
      <c r="N49" s="7"/>
      <c r="O49" s="7"/>
      <c r="P49" s="31"/>
      <c r="Q49" s="32"/>
    </row>
    <row r="50" spans="2:48" ht="36" customHeight="1" x14ac:dyDescent="0.25">
      <c r="B50" s="270" t="s">
        <v>151</v>
      </c>
      <c r="C50" s="271"/>
      <c r="D50" s="272" t="s">
        <v>152</v>
      </c>
      <c r="E50" s="273"/>
      <c r="F50" s="273"/>
      <c r="G50" s="273"/>
      <c r="H50" s="273"/>
      <c r="I50" s="273"/>
      <c r="J50" s="273"/>
      <c r="K50" s="273"/>
      <c r="L50" s="273"/>
      <c r="M50" s="273"/>
      <c r="N50" s="273"/>
      <c r="O50" s="273"/>
      <c r="P50" s="273"/>
      <c r="Q50" s="274"/>
    </row>
    <row r="51" spans="2:48" ht="36" customHeight="1" x14ac:dyDescent="0.25">
      <c r="B51" s="270" t="s">
        <v>153</v>
      </c>
      <c r="C51" s="271"/>
      <c r="D51" s="272" t="s">
        <v>154</v>
      </c>
      <c r="E51" s="273"/>
      <c r="F51" s="273"/>
      <c r="G51" s="273"/>
      <c r="H51" s="273"/>
      <c r="I51" s="273"/>
      <c r="J51" s="273"/>
      <c r="K51" s="273"/>
      <c r="L51" s="273"/>
      <c r="M51" s="273"/>
      <c r="N51" s="273"/>
      <c r="O51" s="273"/>
      <c r="P51" s="273"/>
      <c r="Q51" s="274"/>
    </row>
    <row r="52" spans="2:48" s="2" customFormat="1" ht="4.5" customHeight="1" x14ac:dyDescent="0.3">
      <c r="B52" s="69"/>
      <c r="C52" s="70"/>
      <c r="D52" s="70"/>
      <c r="E52" s="70"/>
      <c r="F52" s="70"/>
      <c r="G52" s="70"/>
      <c r="H52" s="70"/>
      <c r="I52" s="70"/>
      <c r="J52" s="70"/>
      <c r="K52" s="70"/>
      <c r="L52" s="70"/>
      <c r="M52" s="70"/>
      <c r="N52" s="70"/>
      <c r="O52" s="70"/>
      <c r="P52" s="70"/>
      <c r="Q52" s="71"/>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x14ac:dyDescent="0.25">
      <c r="B53" s="281" t="s">
        <v>155</v>
      </c>
      <c r="C53" s="282"/>
      <c r="D53" s="282"/>
      <c r="E53" s="282"/>
      <c r="F53" s="282"/>
      <c r="G53" s="282"/>
      <c r="H53" s="282"/>
      <c r="I53" s="282"/>
      <c r="J53" s="282"/>
      <c r="K53" s="282"/>
      <c r="L53" s="282"/>
      <c r="M53" s="282"/>
      <c r="N53" s="282"/>
      <c r="O53" s="282"/>
      <c r="P53" s="282"/>
      <c r="Q53" s="283"/>
    </row>
    <row r="54" spans="2:48" s="2" customFormat="1" ht="4.5" customHeight="1" x14ac:dyDescent="0.3">
      <c r="B54" s="66"/>
      <c r="C54" s="67"/>
      <c r="D54" s="67"/>
      <c r="E54" s="67"/>
      <c r="F54" s="67"/>
      <c r="G54" s="67"/>
      <c r="H54" s="67"/>
      <c r="I54" s="67"/>
      <c r="J54" s="67"/>
      <c r="K54" s="67"/>
      <c r="L54" s="67"/>
      <c r="M54" s="67"/>
      <c r="N54" s="67"/>
      <c r="O54" s="67"/>
      <c r="P54" s="67"/>
      <c r="Q54" s="68"/>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x14ac:dyDescent="0.25">
      <c r="B55" s="284" t="s">
        <v>156</v>
      </c>
      <c r="C55" s="285"/>
      <c r="D55" s="285"/>
      <c r="E55" s="285"/>
      <c r="F55" s="285"/>
      <c r="G55" s="285"/>
      <c r="H55" s="285"/>
      <c r="I55" s="285"/>
      <c r="J55" s="285"/>
      <c r="K55" s="285"/>
      <c r="L55" s="285"/>
      <c r="M55" s="285"/>
      <c r="N55" s="285"/>
      <c r="O55" s="285"/>
      <c r="P55" s="285"/>
      <c r="Q55" s="286"/>
    </row>
    <row r="56" spans="2:48" s="2" customFormat="1" ht="4.5" customHeight="1" x14ac:dyDescent="0.3">
      <c r="B56" s="69"/>
      <c r="C56" s="70"/>
      <c r="D56" s="70"/>
      <c r="E56" s="70"/>
      <c r="F56" s="70"/>
      <c r="G56" s="70"/>
      <c r="H56" s="70"/>
      <c r="I56" s="70"/>
      <c r="J56" s="70"/>
      <c r="K56" s="70"/>
      <c r="L56" s="70"/>
      <c r="M56" s="70"/>
      <c r="N56" s="70"/>
      <c r="O56" s="70"/>
      <c r="P56" s="70"/>
      <c r="Q56" s="71"/>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x14ac:dyDescent="0.25">
      <c r="B57" s="281" t="s">
        <v>157</v>
      </c>
      <c r="C57" s="282"/>
      <c r="D57" s="282"/>
      <c r="E57" s="282"/>
      <c r="F57" s="282"/>
      <c r="G57" s="282"/>
      <c r="H57" s="282"/>
      <c r="I57" s="282"/>
      <c r="J57" s="282"/>
      <c r="K57" s="282"/>
      <c r="L57" s="282"/>
      <c r="M57" s="282"/>
      <c r="N57" s="282"/>
      <c r="O57" s="282"/>
      <c r="P57" s="282"/>
      <c r="Q57" s="283"/>
    </row>
    <row r="58" spans="2:48" s="2" customFormat="1" ht="4.5" customHeight="1" x14ac:dyDescent="0.3">
      <c r="B58" s="66"/>
      <c r="C58" s="67"/>
      <c r="D58" s="67"/>
      <c r="E58" s="67"/>
      <c r="F58" s="67"/>
      <c r="G58" s="67"/>
      <c r="H58" s="67"/>
      <c r="I58" s="67"/>
      <c r="J58" s="67"/>
      <c r="K58" s="67"/>
      <c r="L58" s="67"/>
      <c r="M58" s="67"/>
      <c r="N58" s="67"/>
      <c r="O58" s="67"/>
      <c r="P58" s="67"/>
      <c r="Q58" s="68"/>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x14ac:dyDescent="0.25">
      <c r="B59" s="287" t="s">
        <v>158</v>
      </c>
      <c r="C59" s="288"/>
      <c r="D59" s="293" t="s">
        <v>159</v>
      </c>
      <c r="E59" s="294"/>
      <c r="F59" s="295"/>
      <c r="G59" s="296"/>
      <c r="H59" s="296"/>
      <c r="I59" s="296"/>
      <c r="J59" s="297"/>
      <c r="K59" s="293" t="s">
        <v>1</v>
      </c>
      <c r="L59" s="298"/>
      <c r="M59" s="299"/>
      <c r="N59" s="296"/>
      <c r="O59" s="296"/>
      <c r="P59" s="296"/>
      <c r="Q59" s="300"/>
    </row>
    <row r="60" spans="2:48" ht="27" customHeight="1" x14ac:dyDescent="0.25">
      <c r="B60" s="289"/>
      <c r="C60" s="290"/>
      <c r="D60" s="326" t="s">
        <v>160</v>
      </c>
      <c r="E60" s="327"/>
      <c r="F60" s="275"/>
      <c r="G60" s="276"/>
      <c r="H60" s="276"/>
      <c r="I60" s="276"/>
      <c r="J60" s="277"/>
      <c r="K60" s="278" t="s">
        <v>161</v>
      </c>
      <c r="L60" s="279"/>
      <c r="M60" s="280"/>
      <c r="N60" s="276"/>
      <c r="O60" s="276"/>
      <c r="P60" s="276"/>
      <c r="Q60" s="277"/>
    </row>
    <row r="61" spans="2:48" ht="27" customHeight="1" x14ac:dyDescent="0.25">
      <c r="B61" s="291"/>
      <c r="C61" s="292"/>
      <c r="D61" s="326" t="s">
        <v>162</v>
      </c>
      <c r="E61" s="327"/>
      <c r="F61" s="275"/>
      <c r="G61" s="276"/>
      <c r="H61" s="276"/>
      <c r="I61" s="276"/>
      <c r="J61" s="328"/>
      <c r="K61" s="326" t="s">
        <v>163</v>
      </c>
      <c r="L61" s="279"/>
      <c r="M61" s="280"/>
      <c r="N61" s="276"/>
      <c r="O61" s="276"/>
      <c r="P61" s="276"/>
      <c r="Q61" s="277"/>
    </row>
    <row r="62" spans="2:48" ht="27" customHeight="1" x14ac:dyDescent="0.25">
      <c r="B62" s="324" t="s">
        <v>164</v>
      </c>
      <c r="C62" s="325"/>
      <c r="D62" s="326" t="s">
        <v>159</v>
      </c>
      <c r="E62" s="327"/>
      <c r="F62" s="275"/>
      <c r="G62" s="276"/>
      <c r="H62" s="276"/>
      <c r="I62" s="276"/>
      <c r="J62" s="277"/>
      <c r="K62" s="278" t="s">
        <v>1</v>
      </c>
      <c r="L62" s="279"/>
      <c r="M62" s="280"/>
      <c r="N62" s="276"/>
      <c r="O62" s="276"/>
      <c r="P62" s="276"/>
      <c r="Q62" s="277"/>
    </row>
    <row r="63" spans="2:48" ht="27" customHeight="1" x14ac:dyDescent="0.25">
      <c r="B63" s="289"/>
      <c r="C63" s="290"/>
      <c r="D63" s="326" t="s">
        <v>160</v>
      </c>
      <c r="E63" s="327"/>
      <c r="F63" s="275"/>
      <c r="G63" s="276"/>
      <c r="H63" s="276"/>
      <c r="I63" s="276"/>
      <c r="J63" s="277"/>
      <c r="K63" s="278" t="s">
        <v>161</v>
      </c>
      <c r="L63" s="279"/>
      <c r="M63" s="280"/>
      <c r="N63" s="276"/>
      <c r="O63" s="276"/>
      <c r="P63" s="276"/>
      <c r="Q63" s="277"/>
    </row>
    <row r="64" spans="2:48" ht="27" customHeight="1" x14ac:dyDescent="0.25">
      <c r="B64" s="291"/>
      <c r="C64" s="292"/>
      <c r="D64" s="326" t="s">
        <v>162</v>
      </c>
      <c r="E64" s="327"/>
      <c r="F64" s="275"/>
      <c r="G64" s="276"/>
      <c r="H64" s="276"/>
      <c r="I64" s="276"/>
      <c r="J64" s="277"/>
      <c r="K64" s="278" t="s">
        <v>163</v>
      </c>
      <c r="L64" s="279"/>
      <c r="M64" s="280"/>
      <c r="N64" s="276"/>
      <c r="O64" s="276"/>
      <c r="P64" s="276"/>
      <c r="Q64" s="277"/>
    </row>
    <row r="65" spans="2:17" ht="27" customHeight="1" x14ac:dyDescent="0.25">
      <c r="B65" s="316" t="s">
        <v>165</v>
      </c>
      <c r="C65" s="317"/>
      <c r="D65" s="319" t="s">
        <v>166</v>
      </c>
      <c r="E65" s="320"/>
      <c r="F65" s="320"/>
      <c r="G65" s="320"/>
      <c r="H65" s="320"/>
      <c r="I65" s="320"/>
      <c r="J65" s="320"/>
      <c r="K65" s="320"/>
      <c r="L65" s="320"/>
      <c r="M65" s="320"/>
      <c r="N65" s="320"/>
      <c r="O65" s="320"/>
      <c r="P65" s="320"/>
      <c r="Q65" s="321"/>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89"/>
  <sheetViews>
    <sheetView showGridLines="0" topLeftCell="A75" zoomScale="80" zoomScaleNormal="80" workbookViewId="0">
      <selection activeCell="F88" sqref="F88:J88"/>
    </sheetView>
  </sheetViews>
  <sheetFormatPr baseColWidth="10" defaultColWidth="11.453125" defaultRowHeight="12.5" x14ac:dyDescent="0.25"/>
  <cols>
    <col min="1" max="2" width="4.7265625" customWidth="1"/>
    <col min="3" max="3" width="18.54296875" customWidth="1"/>
    <col min="4" max="4" width="11.54296875" customWidth="1"/>
    <col min="5" max="5" width="10.1796875" customWidth="1"/>
    <col min="6" max="6" width="14.26953125" customWidth="1"/>
    <col min="7" max="7" width="7.7265625" style="3" customWidth="1"/>
    <col min="8" max="8" width="8.54296875" style="3" customWidth="1"/>
    <col min="9" max="9" width="12.26953125" style="3" customWidth="1"/>
    <col min="10" max="10" width="4.54296875" style="3" customWidth="1"/>
    <col min="11" max="11" width="8.54296875" style="3" customWidth="1"/>
    <col min="12" max="12" width="12.26953125" style="3" customWidth="1"/>
    <col min="13" max="13" width="5.7265625" style="3" customWidth="1"/>
    <col min="14" max="14" width="8.54296875" style="3" customWidth="1"/>
    <col min="15" max="15" width="13.7265625" style="3" customWidth="1"/>
    <col min="16" max="16" width="10" customWidth="1"/>
    <col min="17" max="17" width="3.26953125" customWidth="1"/>
    <col min="18" max="18" width="4.453125" customWidth="1"/>
    <col min="19" max="19" width="45.81640625" customWidth="1"/>
    <col min="20" max="29" width="4.453125" customWidth="1"/>
  </cols>
  <sheetData>
    <row r="1" spans="2:17" s="1" customFormat="1" ht="37.5" customHeight="1" x14ac:dyDescent="0.25">
      <c r="B1" s="360" t="s">
        <v>70</v>
      </c>
      <c r="C1" s="361"/>
      <c r="D1" s="364" t="s">
        <v>167</v>
      </c>
      <c r="E1" s="365"/>
      <c r="F1" s="365"/>
      <c r="G1" s="365"/>
      <c r="H1" s="365"/>
      <c r="I1" s="365"/>
      <c r="J1" s="365"/>
      <c r="K1" s="365"/>
      <c r="L1" s="365"/>
      <c r="M1" s="365"/>
      <c r="N1" s="366"/>
      <c r="O1" s="367"/>
      <c r="P1" s="368"/>
      <c r="Q1" s="369"/>
    </row>
    <row r="2" spans="2:17" s="1" customFormat="1" ht="17.25" customHeight="1" x14ac:dyDescent="0.25">
      <c r="B2" s="362"/>
      <c r="C2" s="363"/>
      <c r="D2" s="463" t="s">
        <v>168</v>
      </c>
      <c r="E2" s="464"/>
      <c r="F2" s="464"/>
      <c r="G2" s="464"/>
      <c r="H2" s="464"/>
      <c r="I2" s="464"/>
      <c r="J2" s="464"/>
      <c r="K2" s="464"/>
      <c r="L2" s="464"/>
      <c r="M2" s="464"/>
      <c r="N2" s="465"/>
      <c r="O2" s="370"/>
      <c r="P2" s="371"/>
      <c r="Q2" s="372"/>
    </row>
    <row r="3" spans="2:17" s="1" customFormat="1" ht="17.25" customHeight="1" x14ac:dyDescent="0.25">
      <c r="B3" s="376" t="s">
        <v>73</v>
      </c>
      <c r="C3" s="377"/>
      <c r="D3" s="376" t="s">
        <v>169</v>
      </c>
      <c r="E3" s="378"/>
      <c r="F3" s="378"/>
      <c r="G3" s="378"/>
      <c r="H3" s="378"/>
      <c r="I3" s="378"/>
      <c r="J3" s="378"/>
      <c r="K3" s="378"/>
      <c r="L3" s="378"/>
      <c r="M3" s="378"/>
      <c r="N3" s="377"/>
      <c r="O3" s="376" t="s">
        <v>170</v>
      </c>
      <c r="P3" s="378"/>
      <c r="Q3" s="377"/>
    </row>
    <row r="4" spans="2:17" s="2" customFormat="1" ht="4.5" customHeight="1" x14ac:dyDescent="0.3">
      <c r="B4" s="63"/>
      <c r="C4" s="64"/>
      <c r="D4" s="64"/>
      <c r="E4" s="64"/>
      <c r="F4" s="64"/>
      <c r="G4" s="64"/>
      <c r="H4" s="64"/>
      <c r="I4" s="64"/>
      <c r="J4" s="64"/>
      <c r="K4" s="64"/>
      <c r="L4" s="64"/>
      <c r="M4" s="64"/>
      <c r="N4" s="64"/>
      <c r="O4" s="64"/>
      <c r="P4" s="64"/>
      <c r="Q4" s="65"/>
    </row>
    <row r="5" spans="2:17" ht="24.75" customHeight="1" x14ac:dyDescent="0.25">
      <c r="B5" s="281" t="s">
        <v>76</v>
      </c>
      <c r="C5" s="282"/>
      <c r="D5" s="282"/>
      <c r="E5" s="282"/>
      <c r="F5" s="282"/>
      <c r="G5" s="282"/>
      <c r="H5" s="282"/>
      <c r="I5" s="282"/>
      <c r="J5" s="282"/>
      <c r="K5" s="282"/>
      <c r="L5" s="282"/>
      <c r="M5" s="282"/>
      <c r="N5" s="282"/>
      <c r="O5" s="282"/>
      <c r="P5" s="282"/>
      <c r="Q5" s="283"/>
    </row>
    <row r="6" spans="2:17" s="2" customFormat="1" ht="4.5" customHeight="1" x14ac:dyDescent="0.3">
      <c r="B6" s="63"/>
      <c r="C6" s="64"/>
      <c r="D6" s="64"/>
      <c r="E6" s="64"/>
      <c r="F6" s="64"/>
      <c r="G6" s="64"/>
      <c r="H6" s="64"/>
      <c r="I6" s="64"/>
      <c r="J6" s="64"/>
      <c r="K6" s="64"/>
      <c r="L6" s="64"/>
      <c r="M6" s="64"/>
      <c r="N6" s="64"/>
      <c r="O6" s="64"/>
      <c r="P6" s="64"/>
      <c r="Q6" s="65"/>
    </row>
    <row r="7" spans="2:17" ht="5.15" customHeight="1" x14ac:dyDescent="0.25">
      <c r="B7" s="63"/>
      <c r="C7" s="64"/>
      <c r="D7" s="64"/>
      <c r="E7" s="64"/>
      <c r="F7" s="64"/>
      <c r="G7" s="64"/>
      <c r="H7" s="64"/>
      <c r="I7" s="64"/>
      <c r="J7" s="64"/>
      <c r="K7" s="64"/>
      <c r="L7" s="64"/>
      <c r="M7" s="64"/>
      <c r="N7" s="64"/>
      <c r="O7" s="64"/>
      <c r="P7" s="64"/>
      <c r="Q7" s="65"/>
    </row>
    <row r="8" spans="2:17" ht="40.5" customHeight="1" x14ac:dyDescent="0.25">
      <c r="B8" s="270" t="s">
        <v>77</v>
      </c>
      <c r="C8" s="271"/>
      <c r="D8" s="433" t="s">
        <v>171</v>
      </c>
      <c r="E8" s="431"/>
      <c r="F8" s="431"/>
      <c r="G8" s="431"/>
      <c r="H8" s="431"/>
      <c r="I8" s="431"/>
      <c r="J8" s="431"/>
      <c r="K8" s="431"/>
      <c r="L8" s="431"/>
      <c r="M8" s="431"/>
      <c r="N8" s="431"/>
      <c r="O8" s="431"/>
      <c r="P8" s="431"/>
      <c r="Q8" s="432"/>
    </row>
    <row r="9" spans="2:17" ht="40.5" customHeight="1" x14ac:dyDescent="0.25">
      <c r="B9" s="270" t="s">
        <v>79</v>
      </c>
      <c r="C9" s="271"/>
      <c r="D9" s="433" t="s">
        <v>172</v>
      </c>
      <c r="E9" s="431"/>
      <c r="F9" s="431"/>
      <c r="G9" s="431"/>
      <c r="H9" s="431"/>
      <c r="I9" s="431"/>
      <c r="J9" s="431"/>
      <c r="K9" s="431"/>
      <c r="L9" s="431"/>
      <c r="M9" s="431"/>
      <c r="N9" s="431"/>
      <c r="O9" s="431"/>
      <c r="P9" s="431"/>
      <c r="Q9" s="432"/>
    </row>
    <row r="10" spans="2:17" ht="40.5" customHeight="1" x14ac:dyDescent="0.25">
      <c r="B10" s="270" t="s">
        <v>81</v>
      </c>
      <c r="C10" s="271"/>
      <c r="D10" s="430" t="s">
        <v>173</v>
      </c>
      <c r="E10" s="431"/>
      <c r="F10" s="431"/>
      <c r="G10" s="431"/>
      <c r="H10" s="431"/>
      <c r="I10" s="431"/>
      <c r="J10" s="431"/>
      <c r="K10" s="431"/>
      <c r="L10" s="431"/>
      <c r="M10" s="431"/>
      <c r="N10" s="431"/>
      <c r="O10" s="431"/>
      <c r="P10" s="431"/>
      <c r="Q10" s="432"/>
    </row>
    <row r="11" spans="2:17" ht="40.5" customHeight="1" x14ac:dyDescent="0.25">
      <c r="B11" s="270" t="s">
        <v>83</v>
      </c>
      <c r="C11" s="271"/>
      <c r="D11" s="433" t="s">
        <v>174</v>
      </c>
      <c r="E11" s="431"/>
      <c r="F11" s="431"/>
      <c r="G11" s="431"/>
      <c r="H11" s="431"/>
      <c r="I11" s="431"/>
      <c r="J11" s="431"/>
      <c r="K11" s="431"/>
      <c r="L11" s="431"/>
      <c r="M11" s="431"/>
      <c r="N11" s="431"/>
      <c r="O11" s="431"/>
      <c r="P11" s="431"/>
      <c r="Q11" s="432"/>
    </row>
    <row r="12" spans="2:17" ht="40.5" customHeight="1" x14ac:dyDescent="0.25">
      <c r="B12" s="270" t="s">
        <v>85</v>
      </c>
      <c r="C12" s="271"/>
      <c r="D12" s="424"/>
      <c r="E12" s="425"/>
      <c r="F12" s="425"/>
      <c r="G12" s="425"/>
      <c r="H12" s="425"/>
      <c r="I12" s="425"/>
      <c r="J12" s="425"/>
      <c r="K12" s="425"/>
      <c r="L12" s="425"/>
      <c r="M12" s="425"/>
      <c r="N12" s="425"/>
      <c r="O12" s="425"/>
      <c r="P12" s="425"/>
      <c r="Q12" s="426"/>
    </row>
    <row r="13" spans="2:17" s="2" customFormat="1" ht="4.5" customHeight="1" x14ac:dyDescent="0.3">
      <c r="B13" s="63"/>
      <c r="C13" s="64"/>
      <c r="D13" s="64"/>
      <c r="E13" s="64"/>
      <c r="F13" s="64"/>
      <c r="G13" s="64"/>
      <c r="H13" s="64"/>
      <c r="I13" s="64"/>
      <c r="J13" s="64"/>
      <c r="K13" s="64"/>
      <c r="L13" s="64"/>
      <c r="M13" s="64"/>
      <c r="N13" s="64"/>
      <c r="O13" s="64"/>
      <c r="P13" s="64"/>
      <c r="Q13" s="65"/>
    </row>
    <row r="14" spans="2:17" ht="24.75" customHeight="1" x14ac:dyDescent="0.25">
      <c r="B14" s="281" t="s">
        <v>87</v>
      </c>
      <c r="C14" s="282"/>
      <c r="D14" s="282"/>
      <c r="E14" s="282"/>
      <c r="F14" s="282"/>
      <c r="G14" s="282"/>
      <c r="H14" s="282"/>
      <c r="I14" s="282"/>
      <c r="J14" s="282"/>
      <c r="K14" s="282"/>
      <c r="L14" s="282"/>
      <c r="M14" s="282"/>
      <c r="N14" s="282"/>
      <c r="O14" s="282"/>
      <c r="P14" s="282"/>
      <c r="Q14" s="283"/>
    </row>
    <row r="15" spans="2:17" s="2" customFormat="1" ht="4.5" customHeight="1" x14ac:dyDescent="0.3">
      <c r="B15" s="63"/>
      <c r="C15" s="64"/>
      <c r="D15" s="64"/>
      <c r="E15" s="64"/>
      <c r="F15" s="64"/>
      <c r="G15" s="64"/>
      <c r="H15" s="64"/>
      <c r="I15" s="64"/>
      <c r="J15" s="64"/>
      <c r="K15" s="64"/>
      <c r="L15" s="64"/>
      <c r="M15" s="64"/>
      <c r="N15" s="64"/>
      <c r="O15" s="64"/>
      <c r="P15" s="64"/>
      <c r="Q15" s="65"/>
    </row>
    <row r="16" spans="2:17" ht="40.5" customHeight="1" x14ac:dyDescent="0.25">
      <c r="B16" s="270" t="s">
        <v>88</v>
      </c>
      <c r="C16" s="271"/>
      <c r="D16" s="396" t="s">
        <v>175</v>
      </c>
      <c r="E16" s="397"/>
      <c r="F16" s="397"/>
      <c r="G16" s="397"/>
      <c r="H16" s="397"/>
      <c r="I16" s="397"/>
      <c r="J16" s="397"/>
      <c r="K16" s="398"/>
      <c r="L16" s="344" t="s">
        <v>90</v>
      </c>
      <c r="M16" s="347"/>
      <c r="N16" s="466"/>
      <c r="O16" s="466"/>
      <c r="P16" s="466"/>
      <c r="Q16" s="467"/>
    </row>
    <row r="17" spans="2:19" ht="202.5" customHeight="1" x14ac:dyDescent="0.25">
      <c r="B17" s="270" t="s">
        <v>92</v>
      </c>
      <c r="C17" s="271"/>
      <c r="D17" s="396" t="s">
        <v>176</v>
      </c>
      <c r="E17" s="397"/>
      <c r="F17" s="397"/>
      <c r="G17" s="397"/>
      <c r="H17" s="397"/>
      <c r="I17" s="397"/>
      <c r="J17" s="397"/>
      <c r="K17" s="397"/>
      <c r="L17" s="397"/>
      <c r="M17" s="397"/>
      <c r="N17" s="397"/>
      <c r="O17" s="397"/>
      <c r="P17" s="397"/>
      <c r="Q17" s="398"/>
      <c r="S17" s="197"/>
    </row>
    <row r="18" spans="2:19" ht="40.5" customHeight="1" x14ac:dyDescent="0.25">
      <c r="B18" s="287" t="s">
        <v>94</v>
      </c>
      <c r="C18" s="304"/>
      <c r="D18" s="399" t="s">
        <v>177</v>
      </c>
      <c r="E18" s="400"/>
      <c r="F18" s="400" t="s">
        <v>178</v>
      </c>
      <c r="G18" s="400"/>
      <c r="H18" s="400"/>
      <c r="I18" s="400"/>
      <c r="J18" s="400"/>
      <c r="K18" s="400"/>
      <c r="L18" s="400"/>
      <c r="M18" s="400"/>
      <c r="N18" s="400"/>
      <c r="O18" s="400"/>
      <c r="P18" s="400"/>
      <c r="Q18" s="401"/>
      <c r="S18" s="197"/>
    </row>
    <row r="19" spans="2:19" ht="40.5" customHeight="1" x14ac:dyDescent="0.25">
      <c r="B19" s="289"/>
      <c r="C19" s="305"/>
      <c r="D19" s="381" t="s">
        <v>179</v>
      </c>
      <c r="E19" s="382"/>
      <c r="F19" s="382" t="s">
        <v>180</v>
      </c>
      <c r="G19" s="382"/>
      <c r="H19" s="382"/>
      <c r="I19" s="382"/>
      <c r="J19" s="382"/>
      <c r="K19" s="382"/>
      <c r="L19" s="382"/>
      <c r="M19" s="382"/>
      <c r="N19" s="382"/>
      <c r="O19" s="382"/>
      <c r="P19" s="382"/>
      <c r="Q19" s="402"/>
    </row>
    <row r="20" spans="2:19" ht="40.5" customHeight="1" x14ac:dyDescent="0.25">
      <c r="B20" s="289"/>
      <c r="C20" s="305"/>
      <c r="D20" s="381" t="s">
        <v>181</v>
      </c>
      <c r="E20" s="382"/>
      <c r="F20" s="382" t="s">
        <v>182</v>
      </c>
      <c r="G20" s="382"/>
      <c r="H20" s="382"/>
      <c r="I20" s="382"/>
      <c r="J20" s="382"/>
      <c r="K20" s="382"/>
      <c r="L20" s="382"/>
      <c r="M20" s="382"/>
      <c r="N20" s="382"/>
      <c r="O20" s="382"/>
      <c r="P20" s="382"/>
      <c r="Q20" s="402"/>
    </row>
    <row r="21" spans="2:19" ht="40.5" customHeight="1" x14ac:dyDescent="0.25">
      <c r="B21" s="289"/>
      <c r="C21" s="305"/>
      <c r="D21" s="381" t="s">
        <v>183</v>
      </c>
      <c r="E21" s="382"/>
      <c r="F21" s="382" t="s">
        <v>184</v>
      </c>
      <c r="G21" s="382"/>
      <c r="H21" s="382"/>
      <c r="I21" s="382"/>
      <c r="J21" s="382"/>
      <c r="K21" s="382"/>
      <c r="L21" s="382"/>
      <c r="M21" s="382"/>
      <c r="N21" s="382"/>
      <c r="O21" s="382"/>
      <c r="P21" s="382"/>
      <c r="Q21" s="402"/>
    </row>
    <row r="22" spans="2:19" ht="67.5" customHeight="1" x14ac:dyDescent="0.25">
      <c r="B22" s="306"/>
      <c r="C22" s="307"/>
      <c r="D22" s="403" t="s">
        <v>185</v>
      </c>
      <c r="E22" s="394"/>
      <c r="F22" s="394"/>
      <c r="G22" s="394"/>
      <c r="H22" s="394"/>
      <c r="I22" s="394"/>
      <c r="J22" s="394"/>
      <c r="K22" s="394"/>
      <c r="L22" s="394"/>
      <c r="M22" s="394"/>
      <c r="N22" s="394"/>
      <c r="O22" s="394"/>
      <c r="P22" s="394"/>
      <c r="Q22" s="395"/>
    </row>
    <row r="23" spans="2:19" ht="40.5" customHeight="1" x14ac:dyDescent="0.25">
      <c r="B23" s="270" t="s">
        <v>96</v>
      </c>
      <c r="C23" s="271"/>
      <c r="D23" s="424" t="s">
        <v>10</v>
      </c>
      <c r="E23" s="425"/>
      <c r="F23" s="425"/>
      <c r="G23" s="350" t="s">
        <v>98</v>
      </c>
      <c r="H23" s="350"/>
      <c r="I23" s="437" t="s">
        <v>63</v>
      </c>
      <c r="J23" s="437"/>
      <c r="K23" s="437"/>
      <c r="L23" s="350" t="s">
        <v>100</v>
      </c>
      <c r="M23" s="350"/>
      <c r="N23" s="350"/>
      <c r="O23" s="437" t="s">
        <v>66</v>
      </c>
      <c r="P23" s="437"/>
      <c r="Q23" s="438"/>
    </row>
    <row r="24" spans="2:19" ht="40.5" customHeight="1" x14ac:dyDescent="0.25">
      <c r="B24" s="270" t="s">
        <v>102</v>
      </c>
      <c r="C24" s="271"/>
      <c r="D24" s="424" t="s">
        <v>45</v>
      </c>
      <c r="E24" s="425"/>
      <c r="F24" s="425"/>
      <c r="G24" s="425"/>
      <c r="H24" s="425"/>
      <c r="I24" s="426"/>
      <c r="J24" s="354" t="s">
        <v>186</v>
      </c>
      <c r="K24" s="355"/>
      <c r="L24" s="355"/>
      <c r="M24" s="431" t="s">
        <v>48</v>
      </c>
      <c r="N24" s="431"/>
      <c r="O24" s="431"/>
      <c r="P24" s="431"/>
      <c r="Q24" s="432"/>
    </row>
    <row r="25" spans="2:19" ht="40.5" customHeight="1" x14ac:dyDescent="0.25">
      <c r="B25" s="270" t="s">
        <v>106</v>
      </c>
      <c r="C25" s="271"/>
      <c r="D25" s="433" t="s">
        <v>187</v>
      </c>
      <c r="E25" s="431"/>
      <c r="F25" s="431"/>
      <c r="G25" s="431"/>
      <c r="H25" s="431"/>
      <c r="I25" s="431"/>
      <c r="J25" s="431"/>
      <c r="K25" s="432"/>
      <c r="L25" s="329" t="s">
        <v>108</v>
      </c>
      <c r="M25" s="350"/>
      <c r="N25" s="350"/>
      <c r="O25" s="425" t="s">
        <v>2</v>
      </c>
      <c r="P25" s="425"/>
      <c r="Q25" s="426"/>
    </row>
    <row r="26" spans="2:19" ht="44.25" customHeight="1" x14ac:dyDescent="0.25">
      <c r="B26" s="270" t="s">
        <v>110</v>
      </c>
      <c r="C26" s="271"/>
      <c r="D26" s="434" t="s">
        <v>187</v>
      </c>
      <c r="E26" s="435"/>
      <c r="F26" s="435"/>
      <c r="G26" s="435"/>
      <c r="H26" s="435"/>
      <c r="I26" s="435"/>
      <c r="J26" s="435"/>
      <c r="K26" s="435"/>
      <c r="L26" s="435"/>
      <c r="M26" s="435"/>
      <c r="N26" s="435"/>
      <c r="O26" s="435"/>
      <c r="P26" s="435"/>
      <c r="Q26" s="436"/>
    </row>
    <row r="27" spans="2:19" ht="40.5" customHeight="1" x14ac:dyDescent="0.25">
      <c r="B27" s="270" t="s">
        <v>112</v>
      </c>
      <c r="C27" s="271"/>
      <c r="D27" s="424" t="s">
        <v>29</v>
      </c>
      <c r="E27" s="425"/>
      <c r="F27" s="425"/>
      <c r="G27" s="350" t="s">
        <v>114</v>
      </c>
      <c r="H27" s="350"/>
      <c r="I27" s="350"/>
      <c r="J27" s="425" t="s">
        <v>29</v>
      </c>
      <c r="K27" s="425"/>
      <c r="L27" s="426"/>
      <c r="M27" s="329" t="s">
        <v>116</v>
      </c>
      <c r="N27" s="350"/>
      <c r="O27" s="425">
        <v>60</v>
      </c>
      <c r="P27" s="425"/>
      <c r="Q27" s="426"/>
    </row>
    <row r="28" spans="2:19" ht="40.5" customHeight="1" x14ac:dyDescent="0.25">
      <c r="B28" s="270" t="s">
        <v>118</v>
      </c>
      <c r="C28" s="271"/>
      <c r="D28" s="424"/>
      <c r="E28" s="425"/>
      <c r="F28" s="425"/>
      <c r="G28" s="425"/>
      <c r="H28" s="425"/>
      <c r="I28" s="425"/>
      <c r="J28" s="425"/>
      <c r="K28" s="425"/>
      <c r="L28" s="425"/>
      <c r="M28" s="425"/>
      <c r="N28" s="425"/>
      <c r="O28" s="425"/>
      <c r="P28" s="425"/>
      <c r="Q28" s="426"/>
    </row>
    <row r="29" spans="2:19" ht="163.5" customHeight="1" x14ac:dyDescent="0.25">
      <c r="B29" s="287" t="s">
        <v>120</v>
      </c>
      <c r="C29" s="304"/>
      <c r="D29" s="460" t="s">
        <v>188</v>
      </c>
      <c r="E29" s="461"/>
      <c r="F29" s="461"/>
      <c r="G29" s="461"/>
      <c r="H29" s="461"/>
      <c r="I29" s="461"/>
      <c r="J29" s="461"/>
      <c r="K29" s="461"/>
      <c r="L29" s="461"/>
      <c r="M29" s="461"/>
      <c r="N29" s="461"/>
      <c r="O29" s="461"/>
      <c r="P29" s="461"/>
      <c r="Q29" s="462"/>
    </row>
    <row r="30" spans="2:19" ht="324.75" customHeight="1" x14ac:dyDescent="0.25">
      <c r="B30" s="289"/>
      <c r="C30" s="305"/>
      <c r="D30" s="387" t="s">
        <v>189</v>
      </c>
      <c r="E30" s="388"/>
      <c r="F30" s="388"/>
      <c r="G30" s="388"/>
      <c r="H30" s="388"/>
      <c r="I30" s="388"/>
      <c r="J30" s="388"/>
      <c r="K30" s="388"/>
      <c r="L30" s="388"/>
      <c r="M30" s="388"/>
      <c r="N30" s="388"/>
      <c r="O30" s="388"/>
      <c r="P30" s="388"/>
      <c r="Q30" s="389"/>
    </row>
    <row r="31" spans="2:19" ht="188.25" customHeight="1" x14ac:dyDescent="0.25">
      <c r="B31" s="289"/>
      <c r="C31" s="305"/>
      <c r="D31" s="390" t="s">
        <v>190</v>
      </c>
      <c r="E31" s="391"/>
      <c r="F31" s="391"/>
      <c r="G31" s="391"/>
      <c r="H31" s="391"/>
      <c r="I31" s="391"/>
      <c r="J31" s="391"/>
      <c r="K31" s="391"/>
      <c r="L31" s="391"/>
      <c r="M31" s="391"/>
      <c r="N31" s="391"/>
      <c r="O31" s="391"/>
      <c r="P31" s="391"/>
      <c r="Q31" s="392"/>
    </row>
    <row r="32" spans="2:19" ht="198.75" customHeight="1" x14ac:dyDescent="0.25">
      <c r="B32" s="289"/>
      <c r="C32" s="305"/>
      <c r="D32" s="390" t="s">
        <v>191</v>
      </c>
      <c r="E32" s="391"/>
      <c r="F32" s="391"/>
      <c r="G32" s="391"/>
      <c r="H32" s="391"/>
      <c r="I32" s="391"/>
      <c r="J32" s="391"/>
      <c r="K32" s="391"/>
      <c r="L32" s="391"/>
      <c r="M32" s="391"/>
      <c r="N32" s="391"/>
      <c r="O32" s="391"/>
      <c r="P32" s="391"/>
      <c r="Q32" s="392"/>
    </row>
    <row r="33" spans="2:17" ht="138" customHeight="1" x14ac:dyDescent="0.25">
      <c r="B33" s="306"/>
      <c r="C33" s="307"/>
      <c r="D33" s="393" t="s">
        <v>192</v>
      </c>
      <c r="E33" s="394"/>
      <c r="F33" s="394"/>
      <c r="G33" s="394"/>
      <c r="H33" s="394"/>
      <c r="I33" s="394"/>
      <c r="J33" s="394"/>
      <c r="K33" s="394"/>
      <c r="L33" s="394"/>
      <c r="M33" s="394"/>
      <c r="N33" s="394"/>
      <c r="O33" s="394"/>
      <c r="P33" s="394"/>
      <c r="Q33" s="395"/>
    </row>
    <row r="34" spans="2:17" ht="20.25" customHeight="1" x14ac:dyDescent="0.25">
      <c r="B34" s="287" t="s">
        <v>122</v>
      </c>
      <c r="C34" s="304"/>
      <c r="D34" s="409"/>
      <c r="E34" s="410"/>
      <c r="F34" s="410"/>
      <c r="G34" s="312" t="s">
        <v>124</v>
      </c>
      <c r="H34" s="312"/>
      <c r="I34" s="59" t="s">
        <v>125</v>
      </c>
      <c r="J34" s="329" t="s">
        <v>126</v>
      </c>
      <c r="K34" s="330"/>
      <c r="L34" s="457" t="s">
        <v>127</v>
      </c>
      <c r="M34" s="457"/>
      <c r="N34" s="57"/>
      <c r="O34" s="57"/>
      <c r="P34" s="57"/>
      <c r="Q34" s="58"/>
    </row>
    <row r="35" spans="2:17" ht="21.75" customHeight="1" x14ac:dyDescent="0.25">
      <c r="B35" s="306"/>
      <c r="C35" s="307"/>
      <c r="D35" s="411"/>
      <c r="E35" s="412"/>
      <c r="F35" s="412"/>
      <c r="G35" s="314"/>
      <c r="H35" s="314"/>
      <c r="I35" s="9"/>
      <c r="J35" s="339"/>
      <c r="K35" s="340"/>
      <c r="L35" s="457"/>
      <c r="M35" s="457"/>
      <c r="N35" s="7"/>
      <c r="O35" s="7"/>
      <c r="P35" s="7"/>
      <c r="Q35" s="16"/>
    </row>
    <row r="36" spans="2:17" ht="3" customHeight="1" x14ac:dyDescent="0.25">
      <c r="B36" s="287" t="s">
        <v>129</v>
      </c>
      <c r="C36" s="304"/>
      <c r="D36" s="37"/>
      <c r="E36" s="36"/>
      <c r="F36" s="35"/>
      <c r="G36" s="34"/>
      <c r="H36" s="34"/>
      <c r="I36" s="33"/>
      <c r="J36" s="38"/>
      <c r="K36" s="38"/>
      <c r="L36" s="39"/>
      <c r="M36" s="39"/>
      <c r="N36" s="35"/>
      <c r="O36" s="35"/>
      <c r="P36" s="36"/>
      <c r="Q36" s="40"/>
    </row>
    <row r="37" spans="2:17" ht="16.5" customHeight="1" x14ac:dyDescent="0.25">
      <c r="B37" s="289"/>
      <c r="C37" s="305"/>
      <c r="D37" s="60">
        <v>2022</v>
      </c>
      <c r="E37" s="61">
        <v>2023</v>
      </c>
      <c r="F37" s="61">
        <v>2024</v>
      </c>
      <c r="G37" s="439">
        <v>2025</v>
      </c>
      <c r="H37" s="440"/>
      <c r="I37" s="61">
        <v>2026</v>
      </c>
      <c r="J37" s="439">
        <v>2027</v>
      </c>
      <c r="K37" s="440"/>
      <c r="L37" s="62">
        <v>2028</v>
      </c>
      <c r="M37" s="439">
        <v>2029</v>
      </c>
      <c r="N37" s="440"/>
      <c r="O37" s="61">
        <v>2030</v>
      </c>
      <c r="P37" s="471" t="s">
        <v>193</v>
      </c>
      <c r="Q37" s="472"/>
    </row>
    <row r="38" spans="2:17" ht="18" customHeight="1" x14ac:dyDescent="0.25">
      <c r="B38" s="289"/>
      <c r="C38" s="305"/>
      <c r="D38" s="41"/>
      <c r="E38" s="42"/>
      <c r="F38" s="42"/>
      <c r="G38" s="43"/>
      <c r="H38" s="43"/>
      <c r="I38" s="44"/>
      <c r="J38" s="45"/>
      <c r="K38" s="46"/>
      <c r="L38" s="47"/>
      <c r="M38" s="47"/>
      <c r="N38" s="48"/>
      <c r="O38" s="46"/>
      <c r="P38" s="49"/>
      <c r="Q38" s="50"/>
    </row>
    <row r="39" spans="2:17" ht="4.5" customHeight="1" x14ac:dyDescent="0.25">
      <c r="B39" s="306"/>
      <c r="C39" s="307"/>
      <c r="D39" s="468"/>
      <c r="E39" s="469"/>
      <c r="F39" s="469"/>
      <c r="G39" s="469"/>
      <c r="H39" s="469"/>
      <c r="I39" s="469"/>
      <c r="J39" s="469"/>
      <c r="K39" s="469"/>
      <c r="L39" s="469"/>
      <c r="M39" s="469"/>
      <c r="N39" s="469"/>
      <c r="O39" s="469"/>
      <c r="P39" s="469"/>
      <c r="Q39" s="470"/>
    </row>
    <row r="40" spans="2:17" ht="40.5" customHeight="1" x14ac:dyDescent="0.25">
      <c r="B40" s="270" t="s">
        <v>131</v>
      </c>
      <c r="C40" s="271"/>
      <c r="D40" s="424" t="s">
        <v>58</v>
      </c>
      <c r="E40" s="425"/>
      <c r="F40" s="425"/>
      <c r="G40" s="425"/>
      <c r="H40" s="425"/>
      <c r="I40" s="425"/>
      <c r="J40" s="350" t="s">
        <v>194</v>
      </c>
      <c r="K40" s="350"/>
      <c r="L40" s="350"/>
      <c r="M40" s="407" t="s">
        <v>195</v>
      </c>
      <c r="N40" s="407"/>
      <c r="O40" s="407"/>
      <c r="P40" s="407"/>
      <c r="Q40" s="408"/>
    </row>
    <row r="41" spans="2:17" ht="40.5" customHeight="1" x14ac:dyDescent="0.25">
      <c r="B41" s="270" t="s">
        <v>133</v>
      </c>
      <c r="C41" s="271"/>
      <c r="D41" s="433" t="s">
        <v>48</v>
      </c>
      <c r="E41" s="431"/>
      <c r="F41" s="431"/>
      <c r="G41" s="431"/>
      <c r="H41" s="431"/>
      <c r="I41" s="431"/>
      <c r="J41" s="431"/>
      <c r="K41" s="432"/>
      <c r="L41" s="457" t="s">
        <v>135</v>
      </c>
      <c r="M41" s="457"/>
      <c r="N41" s="433" t="s">
        <v>48</v>
      </c>
      <c r="O41" s="431"/>
      <c r="P41" s="431"/>
      <c r="Q41" s="432"/>
    </row>
    <row r="42" spans="2:17" ht="40.5" customHeight="1" x14ac:dyDescent="0.25">
      <c r="B42" s="270" t="s">
        <v>137</v>
      </c>
      <c r="C42" s="271"/>
      <c r="D42" s="433" t="s">
        <v>48</v>
      </c>
      <c r="E42" s="431"/>
      <c r="F42" s="431"/>
      <c r="G42" s="431"/>
      <c r="H42" s="431"/>
      <c r="I42" s="431"/>
      <c r="J42" s="431"/>
      <c r="K42" s="431"/>
      <c r="L42" s="431"/>
      <c r="M42" s="431"/>
      <c r="N42" s="431"/>
      <c r="O42" s="431"/>
      <c r="P42" s="431"/>
      <c r="Q42" s="432"/>
    </row>
    <row r="43" spans="2:17" ht="40.5" customHeight="1" x14ac:dyDescent="0.25">
      <c r="B43" s="270" t="s">
        <v>139</v>
      </c>
      <c r="C43" s="271"/>
      <c r="D43" s="424" t="s">
        <v>196</v>
      </c>
      <c r="E43" s="425"/>
      <c r="F43" s="425"/>
      <c r="G43" s="425"/>
      <c r="H43" s="425"/>
      <c r="I43" s="425"/>
      <c r="J43" s="425"/>
      <c r="K43" s="425"/>
      <c r="L43" s="425"/>
      <c r="M43" s="425"/>
      <c r="N43" s="425"/>
      <c r="O43" s="425"/>
      <c r="P43" s="425"/>
      <c r="Q43" s="426"/>
    </row>
    <row r="44" spans="2:17" ht="40.5" customHeight="1" x14ac:dyDescent="0.25">
      <c r="B44" s="270" t="s">
        <v>141</v>
      </c>
      <c r="C44" s="271"/>
      <c r="D44" s="406" t="s">
        <v>197</v>
      </c>
      <c r="E44" s="407"/>
      <c r="F44" s="407"/>
      <c r="G44" s="407"/>
      <c r="H44" s="407"/>
      <c r="I44" s="407"/>
      <c r="J44" s="407"/>
      <c r="K44" s="407"/>
      <c r="L44" s="407"/>
      <c r="M44" s="407"/>
      <c r="N44" s="407"/>
      <c r="O44" s="407"/>
      <c r="P44" s="407"/>
      <c r="Q44" s="408"/>
    </row>
    <row r="45" spans="2:17" ht="21.75" customHeight="1" x14ac:dyDescent="0.25">
      <c r="B45" s="383" t="s">
        <v>143</v>
      </c>
      <c r="C45" s="384"/>
      <c r="D45" s="454" t="s">
        <v>198</v>
      </c>
      <c r="E45" s="455"/>
      <c r="F45" s="455"/>
      <c r="G45" s="455"/>
      <c r="H45" s="455"/>
      <c r="I45" s="455"/>
      <c r="J45" s="455"/>
      <c r="K45" s="455"/>
      <c r="L45" s="455"/>
      <c r="M45" s="455"/>
      <c r="N45" s="455"/>
      <c r="O45" s="455"/>
      <c r="P45" s="455"/>
      <c r="Q45" s="456"/>
    </row>
    <row r="46" spans="2:17" ht="40.5" customHeight="1" x14ac:dyDescent="0.25">
      <c r="B46" s="385"/>
      <c r="C46" s="386"/>
      <c r="D46" s="381" t="s">
        <v>199</v>
      </c>
      <c r="E46" s="382"/>
      <c r="F46" s="379" t="s">
        <v>200</v>
      </c>
      <c r="G46" s="379"/>
      <c r="H46" s="379"/>
      <c r="I46" s="379"/>
      <c r="J46" s="379"/>
      <c r="K46" s="379"/>
      <c r="L46" s="379"/>
      <c r="M46" s="379"/>
      <c r="N46" s="379"/>
      <c r="O46" s="379"/>
      <c r="P46" s="379"/>
      <c r="Q46" s="380"/>
    </row>
    <row r="47" spans="2:17" ht="71.25" customHeight="1" x14ac:dyDescent="0.25">
      <c r="B47" s="385"/>
      <c r="C47" s="386"/>
      <c r="D47" s="404" t="s">
        <v>201</v>
      </c>
      <c r="E47" s="405"/>
      <c r="F47" s="379" t="s">
        <v>202</v>
      </c>
      <c r="G47" s="379"/>
      <c r="H47" s="379"/>
      <c r="I47" s="379"/>
      <c r="J47" s="379"/>
      <c r="K47" s="379"/>
      <c r="L47" s="379"/>
      <c r="M47" s="379"/>
      <c r="N47" s="379"/>
      <c r="O47" s="379"/>
      <c r="P47" s="379"/>
      <c r="Q47" s="380"/>
    </row>
    <row r="48" spans="2:17" ht="57.75" customHeight="1" x14ac:dyDescent="0.25">
      <c r="B48" s="385"/>
      <c r="C48" s="386"/>
      <c r="D48" s="381" t="s">
        <v>203</v>
      </c>
      <c r="E48" s="382"/>
      <c r="F48" s="379" t="s">
        <v>204</v>
      </c>
      <c r="G48" s="379"/>
      <c r="H48" s="379"/>
      <c r="I48" s="379"/>
      <c r="J48" s="379"/>
      <c r="K48" s="379"/>
      <c r="L48" s="379"/>
      <c r="M48" s="379"/>
      <c r="N48" s="379"/>
      <c r="O48" s="379"/>
      <c r="P48" s="379"/>
      <c r="Q48" s="380"/>
    </row>
    <row r="49" spans="2:19" ht="59.25" customHeight="1" x14ac:dyDescent="0.25">
      <c r="B49" s="385"/>
      <c r="C49" s="386"/>
      <c r="D49" s="381" t="s">
        <v>205</v>
      </c>
      <c r="E49" s="382"/>
      <c r="F49" s="379" t="s">
        <v>206</v>
      </c>
      <c r="G49" s="379"/>
      <c r="H49" s="379"/>
      <c r="I49" s="379"/>
      <c r="J49" s="379"/>
      <c r="K49" s="379"/>
      <c r="L49" s="379"/>
      <c r="M49" s="379"/>
      <c r="N49" s="379"/>
      <c r="O49" s="379"/>
      <c r="P49" s="379"/>
      <c r="Q49" s="380"/>
    </row>
    <row r="50" spans="2:19" ht="57" customHeight="1" x14ac:dyDescent="0.25">
      <c r="B50" s="385"/>
      <c r="C50" s="386"/>
      <c r="D50" s="381" t="s">
        <v>207</v>
      </c>
      <c r="E50" s="382"/>
      <c r="F50" s="379" t="s">
        <v>208</v>
      </c>
      <c r="G50" s="379"/>
      <c r="H50" s="379"/>
      <c r="I50" s="379"/>
      <c r="J50" s="379"/>
      <c r="K50" s="379"/>
      <c r="L50" s="379"/>
      <c r="M50" s="379"/>
      <c r="N50" s="379"/>
      <c r="O50" s="379"/>
      <c r="P50" s="379"/>
      <c r="Q50" s="380"/>
    </row>
    <row r="51" spans="2:19" ht="65.25" customHeight="1" x14ac:dyDescent="0.25">
      <c r="B51" s="385"/>
      <c r="C51" s="386"/>
      <c r="D51" s="381" t="s">
        <v>209</v>
      </c>
      <c r="E51" s="382"/>
      <c r="F51" s="379" t="s">
        <v>210</v>
      </c>
      <c r="G51" s="379"/>
      <c r="H51" s="379"/>
      <c r="I51" s="379"/>
      <c r="J51" s="379"/>
      <c r="K51" s="379"/>
      <c r="L51" s="379"/>
      <c r="M51" s="379"/>
      <c r="N51" s="379"/>
      <c r="O51" s="379"/>
      <c r="P51" s="379"/>
      <c r="Q51" s="380"/>
    </row>
    <row r="52" spans="2:19" ht="65.25" customHeight="1" x14ac:dyDescent="0.25">
      <c r="B52" s="385"/>
      <c r="C52" s="386"/>
      <c r="D52" s="381" t="s">
        <v>211</v>
      </c>
      <c r="E52" s="382"/>
      <c r="F52" s="379" t="s">
        <v>212</v>
      </c>
      <c r="G52" s="379"/>
      <c r="H52" s="379"/>
      <c r="I52" s="379"/>
      <c r="J52" s="379"/>
      <c r="K52" s="379"/>
      <c r="L52" s="379"/>
      <c r="M52" s="379"/>
      <c r="N52" s="379"/>
      <c r="O52" s="379"/>
      <c r="P52" s="379"/>
      <c r="Q52" s="380"/>
    </row>
    <row r="53" spans="2:19" ht="58.5" customHeight="1" x14ac:dyDescent="0.25">
      <c r="B53" s="385"/>
      <c r="C53" s="386"/>
      <c r="D53" s="381" t="s">
        <v>213</v>
      </c>
      <c r="E53" s="382"/>
      <c r="F53" s="379" t="s">
        <v>214</v>
      </c>
      <c r="G53" s="379"/>
      <c r="H53" s="379"/>
      <c r="I53" s="379"/>
      <c r="J53" s="379"/>
      <c r="K53" s="379"/>
      <c r="L53" s="379"/>
      <c r="M53" s="379"/>
      <c r="N53" s="379"/>
      <c r="O53" s="379"/>
      <c r="P53" s="379"/>
      <c r="Q53" s="380"/>
    </row>
    <row r="54" spans="2:19" ht="57" customHeight="1" x14ac:dyDescent="0.25">
      <c r="B54" s="385"/>
      <c r="C54" s="386"/>
      <c r="D54" s="381" t="s">
        <v>215</v>
      </c>
      <c r="E54" s="382"/>
      <c r="F54" s="379" t="s">
        <v>216</v>
      </c>
      <c r="G54" s="379"/>
      <c r="H54" s="379"/>
      <c r="I54" s="379"/>
      <c r="J54" s="379"/>
      <c r="K54" s="379"/>
      <c r="L54" s="379"/>
      <c r="M54" s="379"/>
      <c r="N54" s="379"/>
      <c r="O54" s="379"/>
      <c r="P54" s="379"/>
      <c r="Q54" s="380"/>
    </row>
    <row r="55" spans="2:19" ht="73.5" customHeight="1" x14ac:dyDescent="0.25">
      <c r="B55" s="385"/>
      <c r="C55" s="386"/>
      <c r="D55" s="381" t="s">
        <v>217</v>
      </c>
      <c r="E55" s="382"/>
      <c r="F55" s="379" t="s">
        <v>218</v>
      </c>
      <c r="G55" s="379"/>
      <c r="H55" s="379"/>
      <c r="I55" s="379"/>
      <c r="J55" s="379"/>
      <c r="K55" s="379"/>
      <c r="L55" s="379"/>
      <c r="M55" s="379"/>
      <c r="N55" s="379"/>
      <c r="O55" s="379"/>
      <c r="P55" s="379"/>
      <c r="Q55" s="380"/>
    </row>
    <row r="56" spans="2:19" ht="66" customHeight="1" x14ac:dyDescent="0.25">
      <c r="B56" s="385"/>
      <c r="C56" s="386"/>
      <c r="D56" s="381" t="s">
        <v>219</v>
      </c>
      <c r="E56" s="382"/>
      <c r="F56" s="379" t="s">
        <v>220</v>
      </c>
      <c r="G56" s="379"/>
      <c r="H56" s="379"/>
      <c r="I56" s="379"/>
      <c r="J56" s="379"/>
      <c r="K56" s="379"/>
      <c r="L56" s="379"/>
      <c r="M56" s="379"/>
      <c r="N56" s="379"/>
      <c r="O56" s="379"/>
      <c r="P56" s="379"/>
      <c r="Q56" s="380"/>
    </row>
    <row r="57" spans="2:19" ht="77.25" customHeight="1" x14ac:dyDescent="0.25">
      <c r="B57" s="385"/>
      <c r="C57" s="386"/>
      <c r="D57" s="381" t="s">
        <v>221</v>
      </c>
      <c r="E57" s="382"/>
      <c r="F57" s="379" t="s">
        <v>222</v>
      </c>
      <c r="G57" s="379"/>
      <c r="H57" s="379"/>
      <c r="I57" s="379"/>
      <c r="J57" s="379"/>
      <c r="K57" s="379"/>
      <c r="L57" s="379"/>
      <c r="M57" s="379"/>
      <c r="N57" s="379"/>
      <c r="O57" s="379"/>
      <c r="P57" s="379"/>
      <c r="Q57" s="380"/>
      <c r="S57" s="197"/>
    </row>
    <row r="58" spans="2:19" ht="63.75" customHeight="1" x14ac:dyDescent="0.25">
      <c r="B58" s="385"/>
      <c r="C58" s="386"/>
      <c r="D58" s="381" t="s">
        <v>223</v>
      </c>
      <c r="E58" s="382"/>
      <c r="F58" s="379" t="s">
        <v>224</v>
      </c>
      <c r="G58" s="379"/>
      <c r="H58" s="379"/>
      <c r="I58" s="379"/>
      <c r="J58" s="379"/>
      <c r="K58" s="379"/>
      <c r="L58" s="379"/>
      <c r="M58" s="379"/>
      <c r="N58" s="379"/>
      <c r="O58" s="379"/>
      <c r="P58" s="379"/>
      <c r="Q58" s="380"/>
      <c r="S58" s="197"/>
    </row>
    <row r="59" spans="2:19" s="2" customFormat="1" ht="4.5" customHeight="1" x14ac:dyDescent="0.3">
      <c r="B59" s="63"/>
      <c r="C59" s="64"/>
      <c r="D59" s="64"/>
      <c r="E59" s="64"/>
      <c r="F59" s="64"/>
      <c r="G59" s="64"/>
      <c r="H59" s="64"/>
      <c r="I59" s="64"/>
      <c r="J59" s="64"/>
      <c r="K59" s="64"/>
      <c r="L59" s="64"/>
      <c r="M59" s="64"/>
      <c r="N59" s="64"/>
      <c r="O59" s="64"/>
      <c r="P59" s="64"/>
      <c r="Q59" s="65"/>
    </row>
    <row r="60" spans="2:19" ht="24.75" customHeight="1" x14ac:dyDescent="0.25">
      <c r="B60" s="281" t="s">
        <v>145</v>
      </c>
      <c r="C60" s="282"/>
      <c r="D60" s="282"/>
      <c r="E60" s="282"/>
      <c r="F60" s="282"/>
      <c r="G60" s="282"/>
      <c r="H60" s="282"/>
      <c r="I60" s="282"/>
      <c r="J60" s="282"/>
      <c r="K60" s="282"/>
      <c r="L60" s="282"/>
      <c r="M60" s="282"/>
      <c r="N60" s="282"/>
      <c r="O60" s="282"/>
      <c r="P60" s="282"/>
      <c r="Q60" s="283"/>
    </row>
    <row r="61" spans="2:19" s="2" customFormat="1" ht="4.5" customHeight="1" x14ac:dyDescent="0.3">
      <c r="B61" s="63"/>
      <c r="C61" s="64"/>
      <c r="D61" s="64"/>
      <c r="E61" s="64"/>
      <c r="F61" s="64"/>
      <c r="G61" s="64"/>
      <c r="H61" s="64"/>
      <c r="I61" s="64"/>
      <c r="J61" s="64"/>
      <c r="K61" s="64"/>
      <c r="L61" s="64"/>
      <c r="M61" s="64"/>
      <c r="N61" s="64"/>
      <c r="O61" s="64"/>
      <c r="P61" s="64"/>
      <c r="Q61" s="65"/>
    </row>
    <row r="62" spans="2:19" ht="40.5" customHeight="1" x14ac:dyDescent="0.25">
      <c r="B62" s="270" t="s">
        <v>146</v>
      </c>
      <c r="C62" s="271"/>
      <c r="D62" s="424"/>
      <c r="E62" s="425"/>
      <c r="F62" s="425"/>
      <c r="G62" s="425"/>
      <c r="H62" s="425"/>
      <c r="I62" s="425"/>
      <c r="J62" s="425"/>
      <c r="K62" s="425"/>
      <c r="L62" s="425"/>
      <c r="M62" s="425"/>
      <c r="N62" s="425"/>
      <c r="O62" s="425"/>
      <c r="P62" s="425"/>
      <c r="Q62" s="426"/>
    </row>
    <row r="63" spans="2:19" ht="6.75" customHeight="1" x14ac:dyDescent="0.25">
      <c r="B63" s="287" t="s">
        <v>148</v>
      </c>
      <c r="C63" s="304"/>
      <c r="D63" s="10"/>
      <c r="E63" s="11"/>
      <c r="F63" s="11"/>
      <c r="G63" s="11"/>
      <c r="H63" s="11"/>
      <c r="I63" s="11"/>
      <c r="J63" s="11"/>
      <c r="K63" s="11"/>
      <c r="L63" s="11"/>
      <c r="M63" s="11"/>
      <c r="N63" s="11"/>
      <c r="O63" s="11"/>
      <c r="P63" s="5"/>
      <c r="Q63" s="12"/>
    </row>
    <row r="64" spans="2:19" ht="17.25" customHeight="1" x14ac:dyDescent="0.25">
      <c r="B64" s="289"/>
      <c r="C64" s="305"/>
      <c r="D64" s="13"/>
      <c r="E64" s="17" t="s">
        <v>149</v>
      </c>
      <c r="F64" s="17" t="s">
        <v>150</v>
      </c>
      <c r="G64" s="6"/>
      <c r="H64" s="17" t="s">
        <v>126</v>
      </c>
      <c r="I64" s="17" t="s">
        <v>150</v>
      </c>
      <c r="J64" s="6"/>
      <c r="K64" s="17" t="s">
        <v>126</v>
      </c>
      <c r="L64" s="17" t="s">
        <v>150</v>
      </c>
      <c r="M64" s="6"/>
      <c r="N64" s="17" t="s">
        <v>126</v>
      </c>
      <c r="O64" s="17" t="s">
        <v>150</v>
      </c>
      <c r="P64" s="6"/>
      <c r="Q64" s="14"/>
    </row>
    <row r="65" spans="2:17" ht="17.25" customHeight="1" x14ac:dyDescent="0.25">
      <c r="B65" s="289"/>
      <c r="C65" s="305"/>
      <c r="D65" s="13"/>
      <c r="E65" s="17">
        <v>2000</v>
      </c>
      <c r="F65" s="17"/>
      <c r="G65" s="6"/>
      <c r="H65" s="17">
        <v>2008</v>
      </c>
      <c r="I65" s="17"/>
      <c r="J65" s="6"/>
      <c r="K65" s="17">
        <v>2016</v>
      </c>
      <c r="L65" s="17"/>
      <c r="M65" s="6"/>
      <c r="N65" s="17">
        <v>2024</v>
      </c>
      <c r="O65" s="17"/>
      <c r="P65" s="6"/>
      <c r="Q65" s="14"/>
    </row>
    <row r="66" spans="2:17" ht="17.25" customHeight="1" x14ac:dyDescent="0.25">
      <c r="B66" s="289"/>
      <c r="C66" s="305"/>
      <c r="D66" s="13"/>
      <c r="E66" s="17">
        <v>2001</v>
      </c>
      <c r="F66" s="17"/>
      <c r="G66" s="6"/>
      <c r="H66" s="17">
        <v>2009</v>
      </c>
      <c r="I66" s="17"/>
      <c r="J66" s="6"/>
      <c r="K66" s="17">
        <v>2017</v>
      </c>
      <c r="L66" s="17"/>
      <c r="M66" s="6"/>
      <c r="N66" s="17">
        <v>2025</v>
      </c>
      <c r="O66" s="17"/>
      <c r="P66" s="6"/>
      <c r="Q66" s="14"/>
    </row>
    <row r="67" spans="2:17" ht="17.25" customHeight="1" x14ac:dyDescent="0.25">
      <c r="B67" s="289"/>
      <c r="C67" s="305"/>
      <c r="D67" s="13"/>
      <c r="E67" s="17">
        <v>2002</v>
      </c>
      <c r="F67" s="17"/>
      <c r="G67" s="6"/>
      <c r="H67" s="17">
        <v>2010</v>
      </c>
      <c r="I67" s="17"/>
      <c r="J67" s="6"/>
      <c r="K67" s="17">
        <v>2018</v>
      </c>
      <c r="L67" s="17"/>
      <c r="M67" s="6"/>
      <c r="N67" s="17">
        <v>2026</v>
      </c>
      <c r="O67" s="17"/>
      <c r="P67" s="6"/>
      <c r="Q67" s="14"/>
    </row>
    <row r="68" spans="2:17" ht="17.25" customHeight="1" x14ac:dyDescent="0.25">
      <c r="B68" s="289"/>
      <c r="C68" s="305"/>
      <c r="D68" s="13"/>
      <c r="E68" s="17">
        <v>2003</v>
      </c>
      <c r="F68" s="17"/>
      <c r="G68" s="6"/>
      <c r="H68" s="17">
        <v>2011</v>
      </c>
      <c r="I68" s="17"/>
      <c r="J68" s="6"/>
      <c r="K68" s="17">
        <v>2019</v>
      </c>
      <c r="L68" s="17"/>
      <c r="M68" s="6"/>
      <c r="N68" s="17">
        <v>2027</v>
      </c>
      <c r="O68" s="17"/>
      <c r="P68" s="6"/>
      <c r="Q68" s="14"/>
    </row>
    <row r="69" spans="2:17" ht="17.25" customHeight="1" x14ac:dyDescent="0.25">
      <c r="B69" s="289"/>
      <c r="C69" s="305"/>
      <c r="D69" s="13"/>
      <c r="E69" s="17">
        <v>2004</v>
      </c>
      <c r="F69" s="17"/>
      <c r="G69" s="6"/>
      <c r="H69" s="17">
        <v>2012</v>
      </c>
      <c r="I69" s="17"/>
      <c r="J69" s="6"/>
      <c r="K69" s="17">
        <v>2020</v>
      </c>
      <c r="L69" s="17"/>
      <c r="M69" s="6"/>
      <c r="N69" s="17">
        <v>2028</v>
      </c>
      <c r="O69" s="17"/>
      <c r="P69" s="6"/>
      <c r="Q69" s="14"/>
    </row>
    <row r="70" spans="2:17" ht="17.25" customHeight="1" x14ac:dyDescent="0.25">
      <c r="B70" s="289"/>
      <c r="C70" s="305"/>
      <c r="D70" s="13"/>
      <c r="E70" s="17">
        <v>2005</v>
      </c>
      <c r="F70" s="17"/>
      <c r="G70" s="6"/>
      <c r="H70" s="17">
        <v>2013</v>
      </c>
      <c r="I70" s="17"/>
      <c r="J70" s="6"/>
      <c r="K70" s="17">
        <v>2021</v>
      </c>
      <c r="L70" s="17"/>
      <c r="M70" s="6"/>
      <c r="N70" s="17">
        <v>2029</v>
      </c>
      <c r="O70" s="17"/>
      <c r="P70" s="6"/>
      <c r="Q70" s="14"/>
    </row>
    <row r="71" spans="2:17" ht="17.25" customHeight="1" x14ac:dyDescent="0.25">
      <c r="B71" s="289"/>
      <c r="C71" s="305"/>
      <c r="D71" s="13"/>
      <c r="E71" s="17">
        <v>2006</v>
      </c>
      <c r="F71" s="17"/>
      <c r="G71" s="6"/>
      <c r="H71" s="17">
        <v>2014</v>
      </c>
      <c r="I71" s="17"/>
      <c r="J71" s="6"/>
      <c r="K71" s="17">
        <v>2022</v>
      </c>
      <c r="L71" s="17"/>
      <c r="M71" s="6"/>
      <c r="N71" s="17">
        <v>2030</v>
      </c>
      <c r="O71" s="17"/>
      <c r="P71" s="6"/>
      <c r="Q71" s="14"/>
    </row>
    <row r="72" spans="2:17" ht="17.25" customHeight="1" x14ac:dyDescent="0.25">
      <c r="B72" s="289"/>
      <c r="C72" s="305"/>
      <c r="D72" s="13"/>
      <c r="E72" s="17">
        <v>2007</v>
      </c>
      <c r="F72" s="17"/>
      <c r="G72" s="6"/>
      <c r="H72" s="17">
        <v>2015</v>
      </c>
      <c r="I72" s="17"/>
      <c r="J72" s="6"/>
      <c r="K72" s="17">
        <v>2023</v>
      </c>
      <c r="L72" s="17"/>
      <c r="M72" s="6"/>
      <c r="N72" s="17">
        <v>2031</v>
      </c>
      <c r="O72" s="17"/>
      <c r="P72" s="6"/>
      <c r="Q72" s="14"/>
    </row>
    <row r="73" spans="2:17" ht="6.75" customHeight="1" x14ac:dyDescent="0.25">
      <c r="B73" s="306"/>
      <c r="C73" s="307"/>
      <c r="D73" s="15"/>
      <c r="E73" s="4"/>
      <c r="F73" s="7"/>
      <c r="G73" s="7"/>
      <c r="H73" s="7"/>
      <c r="I73" s="7"/>
      <c r="J73" s="7"/>
      <c r="K73" s="7"/>
      <c r="L73" s="8"/>
      <c r="M73" s="8"/>
      <c r="N73" s="7"/>
      <c r="O73" s="7"/>
      <c r="P73" s="7"/>
      <c r="Q73" s="16"/>
    </row>
    <row r="74" spans="2:17" ht="36" customHeight="1" x14ac:dyDescent="0.25">
      <c r="B74" s="270" t="s">
        <v>151</v>
      </c>
      <c r="C74" s="271"/>
      <c r="D74" s="433" t="s">
        <v>29</v>
      </c>
      <c r="E74" s="431"/>
      <c r="F74" s="431"/>
      <c r="G74" s="431"/>
      <c r="H74" s="431"/>
      <c r="I74" s="431"/>
      <c r="J74" s="431"/>
      <c r="K74" s="431"/>
      <c r="L74" s="431"/>
      <c r="M74" s="431"/>
      <c r="N74" s="431"/>
      <c r="O74" s="431"/>
      <c r="P74" s="431"/>
      <c r="Q74" s="432"/>
    </row>
    <row r="75" spans="2:17" ht="36" customHeight="1" x14ac:dyDescent="0.25">
      <c r="B75" s="429" t="s">
        <v>153</v>
      </c>
      <c r="C75" s="429"/>
      <c r="D75" s="430" t="s">
        <v>225</v>
      </c>
      <c r="E75" s="431"/>
      <c r="F75" s="431"/>
      <c r="G75" s="431"/>
      <c r="H75" s="431"/>
      <c r="I75" s="431"/>
      <c r="J75" s="431"/>
      <c r="K75" s="431"/>
      <c r="L75" s="431"/>
      <c r="M75" s="431"/>
      <c r="N75" s="431"/>
      <c r="O75" s="431"/>
      <c r="P75" s="431"/>
      <c r="Q75" s="432"/>
    </row>
    <row r="76" spans="2:17" s="2" customFormat="1" ht="4.5" customHeight="1" x14ac:dyDescent="0.3">
      <c r="B76" s="427"/>
      <c r="C76" s="428"/>
      <c r="D76" s="428"/>
      <c r="E76" s="428"/>
      <c r="F76" s="428"/>
      <c r="G76" s="428"/>
      <c r="H76" s="428"/>
      <c r="I76" s="428"/>
      <c r="J76" s="428"/>
      <c r="K76" s="428"/>
      <c r="L76" s="428"/>
      <c r="M76" s="428"/>
      <c r="N76" s="428"/>
      <c r="O76" s="428"/>
      <c r="P76" s="428"/>
      <c r="Q76" s="428"/>
    </row>
    <row r="77" spans="2:17" ht="24.75" customHeight="1" x14ac:dyDescent="0.25">
      <c r="B77" s="281" t="s">
        <v>155</v>
      </c>
      <c r="C77" s="282"/>
      <c r="D77" s="282"/>
      <c r="E77" s="282"/>
      <c r="F77" s="282"/>
      <c r="G77" s="282"/>
      <c r="H77" s="282"/>
      <c r="I77" s="282"/>
      <c r="J77" s="282"/>
      <c r="K77" s="282"/>
      <c r="L77" s="282"/>
      <c r="M77" s="282"/>
      <c r="N77" s="282"/>
      <c r="O77" s="282"/>
      <c r="P77" s="282"/>
      <c r="Q77" s="283"/>
    </row>
    <row r="78" spans="2:17" s="2" customFormat="1" ht="4.5" customHeight="1" x14ac:dyDescent="0.3">
      <c r="B78" s="66"/>
      <c r="C78" s="67"/>
      <c r="D78" s="67"/>
      <c r="E78" s="67"/>
      <c r="F78" s="67"/>
      <c r="G78" s="67"/>
      <c r="H78" s="67"/>
      <c r="I78" s="67"/>
      <c r="J78" s="67"/>
      <c r="K78" s="67"/>
      <c r="L78" s="67"/>
      <c r="M78" s="67"/>
      <c r="N78" s="67"/>
      <c r="O78" s="67"/>
      <c r="P78" s="67"/>
      <c r="Q78" s="68"/>
    </row>
    <row r="79" spans="2:17" ht="58.5" customHeight="1" x14ac:dyDescent="0.25">
      <c r="B79" s="458" t="s">
        <v>226</v>
      </c>
      <c r="C79" s="459"/>
      <c r="D79" s="459"/>
      <c r="E79" s="459"/>
      <c r="F79" s="459"/>
      <c r="G79" s="459"/>
      <c r="H79" s="459"/>
      <c r="I79" s="459"/>
      <c r="J79" s="459"/>
      <c r="K79" s="459"/>
      <c r="L79" s="459"/>
      <c r="M79" s="459"/>
      <c r="N79" s="459"/>
      <c r="O79" s="459"/>
      <c r="P79" s="459"/>
      <c r="Q79" s="459"/>
    </row>
    <row r="80" spans="2:17" s="2" customFormat="1" ht="4.5" customHeight="1" x14ac:dyDescent="0.3">
      <c r="B80" s="69"/>
      <c r="C80" s="70"/>
      <c r="D80" s="70"/>
      <c r="E80" s="70"/>
      <c r="F80" s="70"/>
      <c r="G80" s="70"/>
      <c r="H80" s="70"/>
      <c r="I80" s="70"/>
      <c r="J80" s="70"/>
      <c r="K80" s="70"/>
      <c r="L80" s="70"/>
      <c r="M80" s="70"/>
      <c r="N80" s="70"/>
      <c r="O80" s="70"/>
      <c r="P80" s="70"/>
      <c r="Q80" s="71"/>
    </row>
    <row r="81" spans="2:17" ht="24.75" customHeight="1" x14ac:dyDescent="0.25">
      <c r="B81" s="281" t="s">
        <v>157</v>
      </c>
      <c r="C81" s="282"/>
      <c r="D81" s="282"/>
      <c r="E81" s="282"/>
      <c r="F81" s="282"/>
      <c r="G81" s="282"/>
      <c r="H81" s="282"/>
      <c r="I81" s="282"/>
      <c r="J81" s="282"/>
      <c r="K81" s="282"/>
      <c r="L81" s="282"/>
      <c r="M81" s="282"/>
      <c r="N81" s="282"/>
      <c r="O81" s="282"/>
      <c r="P81" s="282"/>
      <c r="Q81" s="283"/>
    </row>
    <row r="82" spans="2:17" s="2" customFormat="1" ht="4.5" customHeight="1" x14ac:dyDescent="0.3">
      <c r="B82" s="66"/>
      <c r="C82" s="67"/>
      <c r="D82" s="67"/>
      <c r="E82" s="67"/>
      <c r="F82" s="67"/>
      <c r="G82" s="67"/>
      <c r="H82" s="67"/>
      <c r="I82" s="67"/>
      <c r="J82" s="67"/>
      <c r="K82" s="67"/>
      <c r="L82" s="67"/>
      <c r="M82" s="67"/>
      <c r="N82" s="67"/>
      <c r="O82" s="67"/>
      <c r="P82" s="67"/>
      <c r="Q82" s="68"/>
    </row>
    <row r="83" spans="2:17" ht="27" customHeight="1" x14ac:dyDescent="0.25">
      <c r="B83" s="287" t="s">
        <v>158</v>
      </c>
      <c r="C83" s="448"/>
      <c r="D83" s="422" t="s">
        <v>159</v>
      </c>
      <c r="E83" s="423"/>
      <c r="F83" s="443" t="s">
        <v>227</v>
      </c>
      <c r="G83" s="444"/>
      <c r="H83" s="444"/>
      <c r="I83" s="444"/>
      <c r="J83" s="445"/>
      <c r="K83" s="422" t="s">
        <v>1</v>
      </c>
      <c r="L83" s="423"/>
      <c r="M83" s="415" t="s">
        <v>172</v>
      </c>
      <c r="N83" s="413"/>
      <c r="O83" s="413"/>
      <c r="P83" s="413"/>
      <c r="Q83" s="416"/>
    </row>
    <row r="84" spans="2:17" ht="27" customHeight="1" x14ac:dyDescent="0.25">
      <c r="B84" s="289"/>
      <c r="C84" s="449"/>
      <c r="D84" s="450" t="s">
        <v>160</v>
      </c>
      <c r="E84" s="451"/>
      <c r="F84" s="441" t="s">
        <v>228</v>
      </c>
      <c r="G84" s="420"/>
      <c r="H84" s="420"/>
      <c r="I84" s="420"/>
      <c r="J84" s="442"/>
      <c r="K84" s="417" t="s">
        <v>161</v>
      </c>
      <c r="L84" s="418"/>
      <c r="M84" s="419" t="s">
        <v>229</v>
      </c>
      <c r="N84" s="420"/>
      <c r="O84" s="420"/>
      <c r="P84" s="420"/>
      <c r="Q84" s="421"/>
    </row>
    <row r="85" spans="2:17" ht="27" customHeight="1" x14ac:dyDescent="0.25">
      <c r="B85" s="289"/>
      <c r="C85" s="449"/>
      <c r="D85" s="450" t="s">
        <v>162</v>
      </c>
      <c r="E85" s="451"/>
      <c r="F85" s="413" t="s">
        <v>230</v>
      </c>
      <c r="G85" s="413"/>
      <c r="H85" s="413"/>
      <c r="I85" s="413"/>
      <c r="J85" s="414"/>
      <c r="K85" s="417" t="s">
        <v>163</v>
      </c>
      <c r="L85" s="418"/>
      <c r="M85" s="415">
        <v>6013323400</v>
      </c>
      <c r="N85" s="413"/>
      <c r="O85" s="413"/>
      <c r="P85" s="413"/>
      <c r="Q85" s="416"/>
    </row>
    <row r="86" spans="2:17" ht="38.25" customHeight="1" x14ac:dyDescent="0.25">
      <c r="B86" s="452" t="s">
        <v>164</v>
      </c>
      <c r="C86" s="453"/>
      <c r="D86" s="450" t="s">
        <v>159</v>
      </c>
      <c r="E86" s="451"/>
      <c r="F86" s="415" t="s">
        <v>231</v>
      </c>
      <c r="G86" s="413"/>
      <c r="H86" s="413"/>
      <c r="I86" s="413"/>
      <c r="J86" s="414"/>
      <c r="K86" s="417" t="s">
        <v>1</v>
      </c>
      <c r="L86" s="418"/>
      <c r="M86" s="415" t="s">
        <v>172</v>
      </c>
      <c r="N86" s="413"/>
      <c r="O86" s="413"/>
      <c r="P86" s="413"/>
      <c r="Q86" s="416"/>
    </row>
    <row r="87" spans="2:17" ht="27" customHeight="1" x14ac:dyDescent="0.25">
      <c r="B87" s="289"/>
      <c r="C87" s="449"/>
      <c r="D87" s="417" t="s">
        <v>160</v>
      </c>
      <c r="E87" s="418"/>
      <c r="F87" s="415" t="s">
        <v>232</v>
      </c>
      <c r="G87" s="413"/>
      <c r="H87" s="413"/>
      <c r="I87" s="413"/>
      <c r="J87" s="414"/>
      <c r="K87" s="417" t="s">
        <v>161</v>
      </c>
      <c r="L87" s="418"/>
      <c r="M87" s="415" t="s">
        <v>233</v>
      </c>
      <c r="N87" s="413"/>
      <c r="O87" s="413"/>
      <c r="P87" s="413"/>
      <c r="Q87" s="416"/>
    </row>
    <row r="88" spans="2:17" ht="27" customHeight="1" x14ac:dyDescent="0.25">
      <c r="B88" s="289"/>
      <c r="C88" s="449"/>
      <c r="D88" s="417" t="s">
        <v>162</v>
      </c>
      <c r="E88" s="418"/>
      <c r="F88" s="413" t="s">
        <v>230</v>
      </c>
      <c r="G88" s="413"/>
      <c r="H88" s="413"/>
      <c r="I88" s="413"/>
      <c r="J88" s="414"/>
      <c r="K88" s="417" t="s">
        <v>163</v>
      </c>
      <c r="L88" s="418"/>
      <c r="M88" s="415">
        <v>6013323400</v>
      </c>
      <c r="N88" s="413"/>
      <c r="O88" s="413"/>
      <c r="P88" s="413"/>
      <c r="Q88" s="416"/>
    </row>
    <row r="89" spans="2:17" ht="27" customHeight="1" x14ac:dyDescent="0.25">
      <c r="B89" s="446" t="s">
        <v>165</v>
      </c>
      <c r="C89" s="447"/>
      <c r="D89" s="56"/>
      <c r="E89" s="53"/>
      <c r="F89" s="54"/>
      <c r="G89" s="54"/>
      <c r="H89" s="54"/>
      <c r="I89" s="54"/>
      <c r="J89" s="54"/>
      <c r="K89" s="54"/>
      <c r="L89" s="54"/>
      <c r="M89" s="53"/>
      <c r="N89" s="53"/>
      <c r="O89" s="53"/>
      <c r="P89" s="53"/>
      <c r="Q89" s="55"/>
    </row>
  </sheetData>
  <mergeCells count="158">
    <mergeCell ref="G34:H35"/>
    <mergeCell ref="J34:K34"/>
    <mergeCell ref="J35:K35"/>
    <mergeCell ref="L34:M35"/>
    <mergeCell ref="B40:C40"/>
    <mergeCell ref="B41:C41"/>
    <mergeCell ref="B42:C42"/>
    <mergeCell ref="B36:C39"/>
    <mergeCell ref="D39:Q39"/>
    <mergeCell ref="J37:K37"/>
    <mergeCell ref="P37:Q37"/>
    <mergeCell ref="D40:I40"/>
    <mergeCell ref="J40:L40"/>
    <mergeCell ref="D42:Q42"/>
    <mergeCell ref="O1:Q2"/>
    <mergeCell ref="D1:N1"/>
    <mergeCell ref="D2:N2"/>
    <mergeCell ref="D3:N3"/>
    <mergeCell ref="B24:C24"/>
    <mergeCell ref="B25:C25"/>
    <mergeCell ref="B26:C26"/>
    <mergeCell ref="B27:C27"/>
    <mergeCell ref="B10:C10"/>
    <mergeCell ref="B11:C11"/>
    <mergeCell ref="B16:C16"/>
    <mergeCell ref="B17:C17"/>
    <mergeCell ref="B23:C23"/>
    <mergeCell ref="B12:C12"/>
    <mergeCell ref="B14:Q14"/>
    <mergeCell ref="L16:M16"/>
    <mergeCell ref="N16:Q16"/>
    <mergeCell ref="B1:C2"/>
    <mergeCell ref="B3:C3"/>
    <mergeCell ref="B5:Q5"/>
    <mergeCell ref="O3:Q3"/>
    <mergeCell ref="L25:N25"/>
    <mergeCell ref="D24:I24"/>
    <mergeCell ref="D12:Q12"/>
    <mergeCell ref="D74:Q74"/>
    <mergeCell ref="F84:J84"/>
    <mergeCell ref="F83:J83"/>
    <mergeCell ref="F86:J86"/>
    <mergeCell ref="B9:C9"/>
    <mergeCell ref="B8:C8"/>
    <mergeCell ref="B89:C89"/>
    <mergeCell ref="B83:C85"/>
    <mergeCell ref="D83:E83"/>
    <mergeCell ref="D84:E84"/>
    <mergeCell ref="D85:E85"/>
    <mergeCell ref="B86:C88"/>
    <mergeCell ref="D86:E86"/>
    <mergeCell ref="D87:E87"/>
    <mergeCell ref="D88:E88"/>
    <mergeCell ref="B28:C28"/>
    <mergeCell ref="D28:Q28"/>
    <mergeCell ref="D43:Q43"/>
    <mergeCell ref="D45:Q45"/>
    <mergeCell ref="L41:M41"/>
    <mergeCell ref="B79:Q79"/>
    <mergeCell ref="B81:Q81"/>
    <mergeCell ref="D29:Q29"/>
    <mergeCell ref="O25:Q25"/>
    <mergeCell ref="D8:Q8"/>
    <mergeCell ref="D10:Q10"/>
    <mergeCell ref="D16:K16"/>
    <mergeCell ref="M24:Q24"/>
    <mergeCell ref="D25:K25"/>
    <mergeCell ref="D26:Q26"/>
    <mergeCell ref="M40:Q40"/>
    <mergeCell ref="D41:K41"/>
    <mergeCell ref="N41:Q41"/>
    <mergeCell ref="O23:Q23"/>
    <mergeCell ref="L23:N23"/>
    <mergeCell ref="I23:K23"/>
    <mergeCell ref="D23:F23"/>
    <mergeCell ref="D11:Q11"/>
    <mergeCell ref="D9:Q9"/>
    <mergeCell ref="J27:L27"/>
    <mergeCell ref="M27:N27"/>
    <mergeCell ref="O27:Q27"/>
    <mergeCell ref="D27:F27"/>
    <mergeCell ref="G27:I27"/>
    <mergeCell ref="G37:H37"/>
    <mergeCell ref="M37:N37"/>
    <mergeCell ref="J24:L24"/>
    <mergeCell ref="G23:H23"/>
    <mergeCell ref="F88:J88"/>
    <mergeCell ref="F85:J85"/>
    <mergeCell ref="F87:J87"/>
    <mergeCell ref="M85:Q85"/>
    <mergeCell ref="M86:Q86"/>
    <mergeCell ref="M87:Q87"/>
    <mergeCell ref="M88:Q88"/>
    <mergeCell ref="K88:L88"/>
    <mergeCell ref="B60:Q60"/>
    <mergeCell ref="M83:Q83"/>
    <mergeCell ref="M84:Q84"/>
    <mergeCell ref="K83:L83"/>
    <mergeCell ref="K84:L84"/>
    <mergeCell ref="K85:L85"/>
    <mergeCell ref="K86:L86"/>
    <mergeCell ref="K87:L87"/>
    <mergeCell ref="B77:Q77"/>
    <mergeCell ref="B62:C62"/>
    <mergeCell ref="D62:Q62"/>
    <mergeCell ref="B76:Q76"/>
    <mergeCell ref="B63:C73"/>
    <mergeCell ref="B75:C75"/>
    <mergeCell ref="B74:C74"/>
    <mergeCell ref="D75:Q75"/>
    <mergeCell ref="F53:Q53"/>
    <mergeCell ref="B18:C22"/>
    <mergeCell ref="B29:C33"/>
    <mergeCell ref="D30:Q30"/>
    <mergeCell ref="D32:Q32"/>
    <mergeCell ref="D33:Q33"/>
    <mergeCell ref="D31:Q31"/>
    <mergeCell ref="D17:Q17"/>
    <mergeCell ref="D18:E18"/>
    <mergeCell ref="F18:Q18"/>
    <mergeCell ref="D19:E19"/>
    <mergeCell ref="F19:Q19"/>
    <mergeCell ref="D21:E21"/>
    <mergeCell ref="F21:Q21"/>
    <mergeCell ref="D22:Q22"/>
    <mergeCell ref="D47:E47"/>
    <mergeCell ref="F47:Q47"/>
    <mergeCell ref="D20:E20"/>
    <mergeCell ref="F20:Q20"/>
    <mergeCell ref="B44:C44"/>
    <mergeCell ref="B43:C43"/>
    <mergeCell ref="D44:Q44"/>
    <mergeCell ref="B34:C35"/>
    <mergeCell ref="D34:F35"/>
    <mergeCell ref="F46:Q46"/>
    <mergeCell ref="D46:E46"/>
    <mergeCell ref="B45:C58"/>
    <mergeCell ref="D56:E56"/>
    <mergeCell ref="F56:Q56"/>
    <mergeCell ref="D57:E57"/>
    <mergeCell ref="F57:Q57"/>
    <mergeCell ref="D58:E58"/>
    <mergeCell ref="F58:Q58"/>
    <mergeCell ref="F48:Q48"/>
    <mergeCell ref="F54:Q54"/>
    <mergeCell ref="F55:Q55"/>
    <mergeCell ref="D48:E48"/>
    <mergeCell ref="D54:E54"/>
    <mergeCell ref="D55:E55"/>
    <mergeCell ref="D49:E49"/>
    <mergeCell ref="F49:Q49"/>
    <mergeCell ref="D50:E50"/>
    <mergeCell ref="F50:Q50"/>
    <mergeCell ref="D51:E51"/>
    <mergeCell ref="F51:Q51"/>
    <mergeCell ref="D52:E52"/>
    <mergeCell ref="F52:Q52"/>
    <mergeCell ref="D53:E53"/>
  </mergeCells>
  <phoneticPr fontId="6" type="noConversion"/>
  <dataValidations count="7">
    <dataValidation type="list" allowBlank="1" showInputMessage="1" showErrorMessage="1" sqref="D23" xr:uid="{38BAB6EA-B7F3-4C68-93BA-F53DA43817CC}">
      <formula1>tipo</formula1>
    </dataValidation>
    <dataValidation type="list" allowBlank="1" showInputMessage="1" showErrorMessage="1" sqref="D74:Q74 D27:D28 J27:L28" xr:uid="{14D94359-D286-4FDD-A14C-5F5879448438}">
      <formula1>periodicidad</formula1>
    </dataValidation>
    <dataValidation type="list" allowBlank="1" showInputMessage="1" showErrorMessage="1" sqref="D24:I24" xr:uid="{A53FE88C-E67F-4B4E-AC6D-3CAF1408D9B7}">
      <formula1>tipounidad</formula1>
    </dataValidation>
    <dataValidation type="list" allowBlank="1" showInputMessage="1" showErrorMessage="1" sqref="N41:Q41" xr:uid="{231EB137-6C98-4DB3-BEA4-DEE389DD8D9F}">
      <formula1>enfoque</formula1>
    </dataValidation>
    <dataValidation type="list" allowBlank="1" showInputMessage="1" showErrorMessage="1" sqref="D40" xr:uid="{7B6D57EE-384A-4BCE-8439-6B7E6F3ECCFD}">
      <formula1>Desagregaci</formula1>
    </dataValidation>
    <dataValidation type="list" allowBlank="1" showInputMessage="1" showErrorMessage="1" sqref="I23:K23" xr:uid="{45CFC758-CDE0-4B80-9298-38F542FF80AA}">
      <formula1>acumula</formula1>
    </dataValidation>
    <dataValidation type="list" allowBlank="1" showInputMessage="1" showErrorMessage="1" sqref="O23:Q23" xr:uid="{3D1F3486-9FFA-4787-82B0-C7113CCDCD1B}">
      <formula1>orienta</formula1>
    </dataValidation>
  </dataValidations>
  <hyperlinks>
    <hyperlink ref="D10" r:id="rId1" display="obosques@minambiente.gov.co" xr:uid="{25ED2D3C-56EC-4113-93A4-297CAC3135DA}"/>
    <hyperlink ref="D75" r:id="rId2" xr:uid="{FA539BD9-64AC-4EB8-AA46-814240739FD7}"/>
    <hyperlink ref="M84" r:id="rId3" xr:uid="{23925851-6E68-4BA4-AE50-728B4AB6BF57}"/>
  </hyperlinks>
  <printOptions horizontalCentered="1"/>
  <pageMargins left="0.7" right="0.7" top="0.75" bottom="0.75" header="0.3" footer="0.3"/>
  <pageSetup scale="59" orientation="portrait" r:id="rId4"/>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O25:Q25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68525-E9D0-419D-9E3B-ADF3A6E3B58C}">
  <sheetPr>
    <tabColor rgb="FF00B050"/>
  </sheetPr>
  <dimension ref="A1:AZ70"/>
  <sheetViews>
    <sheetView showGridLines="0" tabSelected="1" zoomScaleNormal="100" workbookViewId="0">
      <selection activeCell="A3" sqref="A3:AD3"/>
    </sheetView>
  </sheetViews>
  <sheetFormatPr baseColWidth="10" defaultColWidth="10.7265625" defaultRowHeight="11.5" x14ac:dyDescent="0.25"/>
  <cols>
    <col min="1" max="1" width="1.81640625" style="74" customWidth="1"/>
    <col min="2" max="2" width="12.81640625" style="74" customWidth="1"/>
    <col min="3" max="3" width="5" style="89" bestFit="1" customWidth="1"/>
    <col min="4" max="4" width="40.1796875" style="74" customWidth="1"/>
    <col min="5" max="5" width="12.1796875" style="74" customWidth="1"/>
    <col min="6" max="6" width="17.81640625" style="74" customWidth="1"/>
    <col min="7" max="7" width="19.453125" style="74" customWidth="1"/>
    <col min="8" max="8" width="11.26953125" style="74" customWidth="1"/>
    <col min="9" max="9" width="10.7265625" style="74" customWidth="1"/>
    <col min="10" max="10" width="13.453125" style="74" customWidth="1"/>
    <col min="11" max="11" width="9.453125" style="74" customWidth="1"/>
    <col min="12" max="12" width="19.7265625" style="74" customWidth="1"/>
    <col min="13" max="13" width="13.81640625" style="74" customWidth="1"/>
    <col min="14" max="14" width="12" style="74" customWidth="1"/>
    <col min="15" max="15" width="15.1796875" style="74" customWidth="1"/>
    <col min="16" max="16" width="11.7265625" style="74" customWidth="1"/>
    <col min="17" max="26" width="14.81640625" style="74" customWidth="1"/>
    <col min="27" max="28" width="15.7265625" style="74" customWidth="1"/>
    <col min="29" max="29" width="5.26953125" style="74" customWidth="1"/>
    <col min="30" max="30" width="3.7265625" style="74" customWidth="1"/>
    <col min="31" max="16384" width="10.7265625" style="74"/>
  </cols>
  <sheetData>
    <row r="1" spans="1:52" s="72" customFormat="1" ht="100.5" customHeight="1" thickBot="1" x14ac:dyDescent="0.3">
      <c r="A1" s="238"/>
      <c r="B1" s="239"/>
      <c r="C1" s="239"/>
      <c r="D1" s="239"/>
      <c r="E1" s="239"/>
      <c r="F1" s="239"/>
      <c r="G1" s="239"/>
      <c r="H1" s="239"/>
      <c r="I1" s="239"/>
      <c r="J1" s="239"/>
      <c r="K1" s="239"/>
      <c r="L1" s="239"/>
      <c r="M1" s="239"/>
      <c r="N1" s="239"/>
      <c r="O1" s="239"/>
      <c r="P1" s="239"/>
      <c r="Q1" s="239"/>
      <c r="R1" s="239"/>
      <c r="S1" s="239"/>
      <c r="T1" s="239"/>
      <c r="U1" s="239"/>
      <c r="V1" s="239"/>
      <c r="W1" s="239"/>
      <c r="X1" s="239"/>
      <c r="Y1" s="239"/>
      <c r="Z1" s="239"/>
      <c r="AA1" s="239"/>
      <c r="AB1" s="239"/>
      <c r="AC1" s="239"/>
      <c r="AD1" s="240"/>
    </row>
    <row r="2" spans="1:52" s="73" customFormat="1" ht="12" thickBot="1" x14ac:dyDescent="0.3">
      <c r="A2" s="241">
        <f>'[1]Datos Generales'!C5</f>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3"/>
    </row>
    <row r="3" spans="1:52" s="73" customFormat="1" ht="16.5" customHeight="1" thickBot="1" x14ac:dyDescent="0.3">
      <c r="A3" s="244" t="s">
        <v>295</v>
      </c>
      <c r="B3" s="245"/>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6"/>
    </row>
    <row r="4" spans="1:52" s="73" customFormat="1" ht="12" thickBot="1" x14ac:dyDescent="0.3">
      <c r="A4" s="247" t="s">
        <v>234</v>
      </c>
      <c r="B4" s="248"/>
      <c r="C4" s="248"/>
      <c r="D4" s="248"/>
      <c r="E4" s="179"/>
      <c r="F4" s="179"/>
      <c r="G4" s="179"/>
      <c r="H4" s="242">
        <f>'[1]Datos Generales'!C6</f>
        <v>0</v>
      </c>
      <c r="I4" s="242"/>
      <c r="J4" s="179"/>
      <c r="K4" s="179"/>
      <c r="L4" s="179"/>
      <c r="M4" s="180"/>
      <c r="N4" s="180"/>
      <c r="O4" s="180"/>
      <c r="P4" s="180"/>
      <c r="Q4" s="249"/>
      <c r="R4" s="249"/>
      <c r="S4" s="249"/>
      <c r="T4" s="249"/>
      <c r="U4" s="249"/>
      <c r="V4" s="249"/>
      <c r="W4" s="249"/>
      <c r="X4" s="249"/>
      <c r="Y4" s="249"/>
      <c r="Z4" s="249"/>
      <c r="AA4" s="249"/>
      <c r="AB4" s="249"/>
      <c r="AC4" s="249"/>
      <c r="AD4" s="250"/>
    </row>
    <row r="5" spans="1:52" ht="16.5" customHeight="1" thickBot="1" x14ac:dyDescent="0.3">
      <c r="A5" s="251" t="s">
        <v>175</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3"/>
    </row>
    <row r="6" spans="1:52" x14ac:dyDescent="0.25">
      <c r="A6" s="75"/>
      <c r="B6" s="76"/>
      <c r="C6" s="77"/>
      <c r="D6" s="181" t="s">
        <v>235</v>
      </c>
      <c r="E6" s="82"/>
      <c r="F6" s="78"/>
      <c r="G6" s="78"/>
      <c r="H6" s="78"/>
      <c r="I6" s="78"/>
      <c r="J6" s="78"/>
      <c r="K6" s="78"/>
      <c r="L6" s="78"/>
      <c r="AD6" s="79"/>
    </row>
    <row r="7" spans="1:52" x14ac:dyDescent="0.25">
      <c r="A7" s="75"/>
      <c r="B7" s="80" t="s">
        <v>236</v>
      </c>
      <c r="C7" s="81"/>
      <c r="D7" s="181" t="s">
        <v>237</v>
      </c>
      <c r="E7" s="83"/>
      <c r="G7" s="78"/>
      <c r="H7" s="78"/>
      <c r="I7" s="78"/>
      <c r="J7" s="78"/>
      <c r="K7" s="78"/>
      <c r="L7" s="78"/>
      <c r="AD7" s="79"/>
    </row>
    <row r="8" spans="1:52" x14ac:dyDescent="0.25">
      <c r="A8" s="75"/>
      <c r="B8" s="78"/>
      <c r="C8" s="78"/>
      <c r="D8" s="181" t="s">
        <v>238</v>
      </c>
      <c r="E8" s="85"/>
      <c r="G8" s="78"/>
      <c r="H8" s="78"/>
      <c r="I8" s="78"/>
      <c r="J8" s="78"/>
      <c r="K8" s="78"/>
      <c r="L8" s="78"/>
      <c r="AD8" s="79"/>
    </row>
    <row r="9" spans="1:52" x14ac:dyDescent="0.25">
      <c r="A9" s="75"/>
      <c r="B9" s="84" t="s">
        <v>239</v>
      </c>
      <c r="C9" s="78"/>
      <c r="D9" s="78"/>
      <c r="G9" s="78"/>
      <c r="H9" s="78"/>
      <c r="I9" s="78"/>
      <c r="J9" s="78"/>
      <c r="K9" s="78"/>
      <c r="L9" s="78"/>
      <c r="AD9" s="79"/>
    </row>
    <row r="10" spans="1:52" ht="12" thickBot="1" x14ac:dyDescent="0.3">
      <c r="A10" s="75"/>
      <c r="C10" s="81"/>
      <c r="D10" s="78"/>
      <c r="E10" s="78"/>
      <c r="F10" s="78"/>
      <c r="G10" s="78"/>
      <c r="H10" s="78"/>
      <c r="I10" s="78"/>
      <c r="J10" s="78"/>
      <c r="K10" s="78"/>
      <c r="L10" s="78"/>
      <c r="AD10" s="79"/>
    </row>
    <row r="11" spans="1:52" s="75" customFormat="1" ht="12" thickBot="1" x14ac:dyDescent="0.3">
      <c r="B11" s="86"/>
      <c r="C11" s="87"/>
      <c r="D11" s="87"/>
      <c r="E11" s="87"/>
      <c r="F11" s="87"/>
      <c r="G11" s="87"/>
      <c r="H11" s="87"/>
      <c r="I11" s="87"/>
      <c r="J11" s="87"/>
      <c r="K11" s="87"/>
      <c r="L11" s="87"/>
      <c r="M11" s="87"/>
      <c r="N11" s="88"/>
      <c r="O11" s="74"/>
      <c r="P11" s="74"/>
      <c r="Q11" s="74"/>
      <c r="R11" s="74"/>
      <c r="S11" s="74"/>
      <c r="T11" s="74"/>
      <c r="U11" s="74"/>
      <c r="V11" s="74"/>
      <c r="W11" s="74"/>
      <c r="X11" s="74"/>
      <c r="Y11" s="74"/>
      <c r="Z11" s="74"/>
      <c r="AA11" s="74"/>
      <c r="AB11" s="74"/>
      <c r="AC11" s="74"/>
      <c r="AD11" s="79"/>
      <c r="AE11" s="74"/>
      <c r="AF11" s="74"/>
      <c r="AG11" s="74"/>
      <c r="AH11" s="74"/>
      <c r="AI11" s="74"/>
      <c r="AJ11" s="74"/>
      <c r="AK11" s="74"/>
      <c r="AL11" s="74"/>
      <c r="AM11" s="74"/>
      <c r="AN11" s="74"/>
      <c r="AO11" s="74"/>
      <c r="AP11" s="74"/>
      <c r="AQ11" s="74"/>
      <c r="AR11" s="74"/>
      <c r="AS11" s="74"/>
      <c r="AT11" s="74"/>
      <c r="AU11" s="74"/>
      <c r="AV11" s="74"/>
      <c r="AW11" s="74"/>
      <c r="AX11" s="74"/>
      <c r="AY11" s="74"/>
      <c r="AZ11" s="74"/>
    </row>
    <row r="12" spans="1:52" ht="12" thickBot="1" x14ac:dyDescent="0.3">
      <c r="A12" s="75"/>
      <c r="B12" s="75"/>
      <c r="E12" s="90" t="s">
        <v>149</v>
      </c>
      <c r="F12" s="91">
        <v>1</v>
      </c>
      <c r="G12" s="92" t="str">
        <f>IF(F13="NO APLICA","NO APLICA",IF(F14="NO SE REPORTA","SIN INFORMACION",E57))</f>
        <v>N.A.</v>
      </c>
      <c r="H12" s="93">
        <v>2</v>
      </c>
      <c r="I12" s="92" t="str">
        <f>IF(H13="NO APLICA","NO APLICA",IF(H14="NO SE REPORTA","SIN INFORMACION",F57))</f>
        <v>N.A.</v>
      </c>
      <c r="J12" s="93">
        <v>3</v>
      </c>
      <c r="K12" s="92" t="str">
        <f>IF(J13="NO APLICA","NO APLICA",IF(J14="NO SE REPORTA","SIN INFORMACION",G57))</f>
        <v>SIN INFORMACION</v>
      </c>
      <c r="L12" s="93">
        <v>4</v>
      </c>
      <c r="M12" s="94" t="str">
        <f>IF(L13="NO APLICA","NO APLICA",IF(L14="NO SE REPORTA","SIN INFORMACION",H57))</f>
        <v>N.A.</v>
      </c>
      <c r="N12" s="95"/>
      <c r="O12" s="75"/>
      <c r="P12" s="75"/>
      <c r="AD12" s="79"/>
    </row>
    <row r="13" spans="1:52" ht="15" customHeight="1" x14ac:dyDescent="0.25">
      <c r="A13" s="75"/>
      <c r="B13" s="75"/>
      <c r="C13" s="80"/>
      <c r="D13" s="96"/>
      <c r="E13" s="90" t="s">
        <v>240</v>
      </c>
      <c r="F13" s="97" t="s">
        <v>241</v>
      </c>
      <c r="G13" s="98" t="str">
        <f>IF(F13="NO APLICA","      ESCRIBA EL NÚMERO DEL ACUERDO DEL CONSEJO DIRECTIVO EN EL CUAL DECIDE LA NO PROCEDENCIA DE LA APLICACIÓN DEL INDICADOR",IF(F14="NO SE REPORTA","      ESCRIBA EL NÚMERO DEL ACUERDO DEL CONSEJO DIRECTIVO EN LA CUAL SE APRUEBA LA AGENDA DE IMPLEMENTACION DEL INDICADOR",""))</f>
        <v/>
      </c>
      <c r="H13" s="97" t="s">
        <v>241</v>
      </c>
      <c r="I13" s="98" t="str">
        <f>IF(H13="NO APLICA","      ESCRIBA EL NÚMERO DEL ACUERDO DEL CONSEJO DIRECTIVO EN EL CUAL DECIDE LA NO PROCEDENCIA DE LA APLICACIÓN DEL INDICADOR",IF(H14="NO SE REPORTA","      ESCRIBA EL NÚMERO DEL ACUERDO DEL CONSEJO DIRECTIVO EN LA CUAL SE APRUEBA LA AGENDA DE IMPLEMENTACION DEL INDICADOR",""))</f>
        <v/>
      </c>
      <c r="J13" s="99" t="s">
        <v>241</v>
      </c>
      <c r="K13" s="98" t="str">
        <f>IF(J13="NO APLICA","      ESCRIBA EL NÚMERO DEL ACUERDO DEL CONSEJO DIRECTIVO EN EL CUAL DECIDE LA NO PROCEDENCIA DE LA APLICACIÓN DEL INDICADOR",IF(J14="NO SE REPORTA","      ESCRIBA EL NÚMERO DEL ACUERDO DEL CONSEJO DIRECTIVO EN LA CUAL SE APRUEBA LA AGENDA DE IMPLEMENTACION DEL INDICADOR",""))</f>
        <v xml:space="preserve">      ESCRIBA EL NÚMERO DEL ACUERDO DEL CONSEJO DIRECTIVO EN LA CUAL SE APRUEBA LA AGENDA DE IMPLEMENTACION DEL INDICADOR</v>
      </c>
      <c r="L13" s="99" t="s">
        <v>241</v>
      </c>
      <c r="M13" s="100" t="str">
        <f>IF(L13="NO APLICA","      ESCRIBA EL NÚMERO DEL ACUERDO DEL CONSEJO DIRECTIVO EN EL CUAL DECIDE LA NO PROCEDENCIA DE LA APLICACIÓN DEL INDICADOR",IF(L14="NO SE REPORTA","      ESCRIBA EL NÚMERO DEL ACUERDO DEL CONSEJO DIRECTIVO EN LA CUAL SE APRUEBA LA AGENDA DE IMPLEMENTACION DEL INDICADOR",""))</f>
        <v/>
      </c>
      <c r="N13" s="95"/>
      <c r="O13" s="75"/>
      <c r="P13" s="75"/>
      <c r="Q13" s="101"/>
      <c r="R13" s="101"/>
      <c r="S13" s="101"/>
      <c r="T13" s="101"/>
      <c r="U13" s="101"/>
      <c r="V13" s="101"/>
      <c r="W13" s="101"/>
      <c r="X13" s="101"/>
      <c r="Y13" s="101"/>
      <c r="Z13" s="101"/>
      <c r="AD13" s="79"/>
    </row>
    <row r="14" spans="1:52" ht="12" thickBot="1" x14ac:dyDescent="0.3">
      <c r="A14" s="75"/>
      <c r="B14" s="75"/>
      <c r="E14" s="90" t="str">
        <f>IF(F13="SI APLICA","¿El indicador no se reporta por limitaciones de información disponible? ","")</f>
        <v xml:space="preserve">¿El indicador no se reporta por limitaciones de información disponible? </v>
      </c>
      <c r="F14" s="102" t="s">
        <v>243</v>
      </c>
      <c r="G14" s="103"/>
      <c r="H14" s="104" t="s">
        <v>243</v>
      </c>
      <c r="I14" s="103"/>
      <c r="J14" s="104" t="s">
        <v>242</v>
      </c>
      <c r="K14" s="103"/>
      <c r="L14" s="104" t="s">
        <v>243</v>
      </c>
      <c r="M14" s="105"/>
      <c r="N14" s="95"/>
      <c r="O14" s="75"/>
      <c r="P14" s="75"/>
      <c r="AD14" s="79"/>
    </row>
    <row r="15" spans="1:52" ht="15" customHeight="1" x14ac:dyDescent="0.25">
      <c r="A15" s="75"/>
      <c r="B15" s="75"/>
      <c r="C15" s="106"/>
      <c r="E15" s="90" t="str">
        <f>IF(F14="SI SE REPORTA","¿Qué programas o proyectos del Plan de Acción están asociados al indicador? ","")</f>
        <v xml:space="preserve">¿Qué programas o proyectos del Plan de Acción están asociados al indicador? </v>
      </c>
      <c r="F15" s="254"/>
      <c r="G15" s="255"/>
      <c r="H15" s="255"/>
      <c r="I15" s="255"/>
      <c r="J15" s="255"/>
      <c r="K15" s="255"/>
      <c r="L15" s="255"/>
      <c r="M15" s="256"/>
      <c r="N15" s="95"/>
      <c r="O15" s="75"/>
      <c r="P15" s="75"/>
      <c r="AD15" s="79"/>
    </row>
    <row r="16" spans="1:52" ht="14.5" customHeight="1" thickBot="1" x14ac:dyDescent="0.3">
      <c r="A16" s="75"/>
      <c r="B16" s="107"/>
      <c r="E16" s="90" t="s">
        <v>244</v>
      </c>
      <c r="F16" s="257"/>
      <c r="G16" s="258"/>
      <c r="H16" s="258"/>
      <c r="I16" s="258"/>
      <c r="J16" s="258"/>
      <c r="K16" s="258"/>
      <c r="L16" s="258"/>
      <c r="M16" s="259"/>
      <c r="N16" s="95"/>
      <c r="O16" s="75"/>
      <c r="P16" s="75"/>
      <c r="AD16" s="79"/>
    </row>
    <row r="17" spans="1:52" ht="14.5" customHeight="1" x14ac:dyDescent="0.25">
      <c r="A17" s="75"/>
      <c r="B17" s="108"/>
      <c r="C17" s="109"/>
      <c r="D17" s="110"/>
      <c r="E17" s="111"/>
      <c r="F17" s="112"/>
      <c r="G17" s="112"/>
      <c r="H17" s="112"/>
      <c r="I17" s="112"/>
      <c r="J17" s="112"/>
      <c r="K17" s="112"/>
      <c r="L17" s="112"/>
      <c r="M17" s="112"/>
      <c r="N17" s="113"/>
      <c r="O17" s="155"/>
      <c r="P17" s="114"/>
      <c r="AD17" s="79"/>
    </row>
    <row r="18" spans="1:52" s="75" customFormat="1" ht="22" customHeight="1" x14ac:dyDescent="0.25">
      <c r="B18" s="74"/>
      <c r="C18" s="74"/>
      <c r="D18" s="74"/>
      <c r="E18" s="74"/>
      <c r="F18" s="74"/>
      <c r="G18" s="74"/>
      <c r="H18" s="74"/>
      <c r="I18" s="74"/>
      <c r="J18" s="74"/>
      <c r="K18" s="74"/>
      <c r="L18" s="74"/>
      <c r="M18" s="74"/>
      <c r="N18" s="74"/>
      <c r="O18" s="74"/>
      <c r="P18" s="74"/>
      <c r="Q18" s="74"/>
      <c r="R18" s="74"/>
      <c r="S18" s="74"/>
      <c r="T18" s="74"/>
      <c r="U18" s="74"/>
      <c r="V18" s="74"/>
      <c r="W18" s="74"/>
      <c r="X18" s="74"/>
      <c r="Y18" s="74"/>
      <c r="Z18" s="74"/>
      <c r="AA18" s="74"/>
      <c r="AB18" s="74"/>
      <c r="AC18" s="74"/>
      <c r="AD18" s="79"/>
      <c r="AE18" s="74"/>
      <c r="AF18" s="74"/>
      <c r="AG18" s="74"/>
      <c r="AH18" s="74"/>
      <c r="AI18" s="74"/>
      <c r="AJ18" s="74"/>
      <c r="AK18" s="74"/>
      <c r="AL18" s="74"/>
      <c r="AM18" s="74"/>
      <c r="AN18" s="74"/>
      <c r="AO18" s="74"/>
      <c r="AP18" s="74"/>
      <c r="AQ18" s="74"/>
      <c r="AR18" s="74"/>
      <c r="AS18" s="74"/>
      <c r="AT18" s="74"/>
      <c r="AU18" s="74"/>
      <c r="AV18" s="74"/>
      <c r="AW18" s="74"/>
      <c r="AX18" s="74"/>
      <c r="AY18" s="74"/>
      <c r="AZ18" s="74"/>
    </row>
    <row r="19" spans="1:52" x14ac:dyDescent="0.25">
      <c r="A19" s="75"/>
      <c r="B19" s="84"/>
      <c r="C19" s="81"/>
      <c r="D19" s="78"/>
      <c r="E19" s="78"/>
      <c r="F19" s="78"/>
      <c r="G19" s="78"/>
      <c r="H19" s="78"/>
      <c r="I19" s="78"/>
      <c r="J19" s="78"/>
      <c r="K19" s="78"/>
      <c r="L19" s="78"/>
      <c r="AD19" s="79"/>
    </row>
    <row r="20" spans="1:52" ht="7" customHeight="1" thickBot="1" x14ac:dyDescent="0.3">
      <c r="A20" s="75"/>
      <c r="B20" s="84"/>
      <c r="C20" s="81"/>
      <c r="D20" s="78"/>
      <c r="E20" s="78"/>
      <c r="F20" s="78"/>
      <c r="G20" s="78"/>
      <c r="H20" s="78"/>
      <c r="I20" s="78"/>
      <c r="J20" s="78"/>
      <c r="K20" s="78"/>
      <c r="L20" s="78"/>
      <c r="AD20" s="79"/>
    </row>
    <row r="21" spans="1:52" ht="19.5" customHeight="1" x14ac:dyDescent="0.25">
      <c r="A21" s="75"/>
      <c r="B21" s="260" t="s">
        <v>245</v>
      </c>
      <c r="C21" s="115"/>
      <c r="D21" s="116"/>
      <c r="E21" s="116"/>
      <c r="F21" s="116"/>
      <c r="G21" s="116"/>
      <c r="H21" s="116"/>
      <c r="I21" s="116"/>
      <c r="J21" s="116"/>
      <c r="K21" s="116"/>
      <c r="L21" s="116"/>
      <c r="M21" s="87"/>
      <c r="N21" s="87"/>
      <c r="O21" s="87"/>
      <c r="P21" s="87"/>
      <c r="Q21" s="87"/>
      <c r="R21" s="87"/>
      <c r="S21" s="87"/>
      <c r="T21" s="87"/>
      <c r="U21" s="87"/>
      <c r="V21" s="87"/>
      <c r="W21" s="87"/>
      <c r="X21" s="87"/>
      <c r="Y21" s="87"/>
      <c r="Z21" s="87"/>
      <c r="AA21" s="87"/>
      <c r="AB21" s="87"/>
      <c r="AC21" s="88"/>
      <c r="AD21" s="79"/>
    </row>
    <row r="22" spans="1:52" ht="42" customHeight="1" x14ac:dyDescent="0.25">
      <c r="A22" s="75"/>
      <c r="B22" s="261"/>
      <c r="C22" s="117"/>
      <c r="D22" s="237" t="s">
        <v>246</v>
      </c>
      <c r="E22" s="237"/>
      <c r="F22" s="237"/>
      <c r="G22" s="237"/>
      <c r="H22" s="237"/>
      <c r="I22" s="237"/>
      <c r="J22" s="237"/>
      <c r="K22" s="237"/>
      <c r="L22" s="237"/>
      <c r="M22" s="237"/>
      <c r="N22" s="237"/>
      <c r="O22" s="237"/>
      <c r="AC22" s="79"/>
      <c r="AD22" s="79"/>
    </row>
    <row r="23" spans="1:52" ht="30" customHeight="1" x14ac:dyDescent="0.25">
      <c r="A23" s="75"/>
      <c r="B23" s="261"/>
      <c r="C23" s="117"/>
      <c r="D23" s="222" t="s">
        <v>247</v>
      </c>
      <c r="E23" s="223" t="s">
        <v>248</v>
      </c>
      <c r="F23" s="223" t="s">
        <v>249</v>
      </c>
      <c r="G23" s="263" t="s">
        <v>250</v>
      </c>
      <c r="H23" s="223" t="s">
        <v>251</v>
      </c>
      <c r="I23" s="223"/>
      <c r="J23" s="223" t="s">
        <v>252</v>
      </c>
      <c r="K23" s="223"/>
      <c r="L23" s="265" t="s">
        <v>253</v>
      </c>
      <c r="M23" s="265" t="s">
        <v>254</v>
      </c>
      <c r="N23" s="223" t="s">
        <v>255</v>
      </c>
      <c r="O23" s="223"/>
      <c r="AC23" s="79"/>
      <c r="AD23" s="79"/>
    </row>
    <row r="24" spans="1:52" ht="44.25" customHeight="1" x14ac:dyDescent="0.25">
      <c r="A24" s="75"/>
      <c r="B24" s="261"/>
      <c r="C24" s="117"/>
      <c r="D24" s="222"/>
      <c r="E24" s="223"/>
      <c r="F24" s="223"/>
      <c r="G24" s="264"/>
      <c r="H24" s="118" t="s">
        <v>256</v>
      </c>
      <c r="I24" s="118" t="s">
        <v>257</v>
      </c>
      <c r="J24" s="118" t="s">
        <v>258</v>
      </c>
      <c r="K24" s="118" t="s">
        <v>259</v>
      </c>
      <c r="L24" s="266"/>
      <c r="M24" s="266"/>
      <c r="N24" s="118" t="s">
        <v>260</v>
      </c>
      <c r="O24" s="118" t="s">
        <v>261</v>
      </c>
      <c r="AC24" s="79"/>
      <c r="AD24" s="79"/>
    </row>
    <row r="25" spans="1:52" ht="24" customHeight="1" x14ac:dyDescent="0.25">
      <c r="A25" s="75"/>
      <c r="B25" s="261"/>
      <c r="C25" s="117"/>
      <c r="D25" s="134"/>
      <c r="E25" s="134"/>
      <c r="F25" s="134"/>
      <c r="G25" s="136"/>
      <c r="H25" s="134"/>
      <c r="I25" s="138"/>
      <c r="J25" s="134"/>
      <c r="K25" s="131"/>
      <c r="L25" s="131"/>
      <c r="M25" s="131"/>
      <c r="N25" s="185"/>
      <c r="O25" s="185"/>
      <c r="AC25" s="79"/>
      <c r="AD25" s="79"/>
    </row>
    <row r="26" spans="1:52" ht="24" customHeight="1" x14ac:dyDescent="0.25">
      <c r="A26" s="75"/>
      <c r="B26" s="261"/>
      <c r="C26" s="117"/>
      <c r="D26" s="134"/>
      <c r="E26" s="134"/>
      <c r="F26" s="134"/>
      <c r="G26" s="136"/>
      <c r="H26" s="134"/>
      <c r="I26" s="138"/>
      <c r="J26" s="134"/>
      <c r="K26" s="131"/>
      <c r="L26" s="131"/>
      <c r="M26" s="131"/>
      <c r="N26" s="131"/>
      <c r="O26" s="131"/>
      <c r="AC26" s="79"/>
      <c r="AD26" s="79"/>
    </row>
    <row r="27" spans="1:52" ht="24" customHeight="1" x14ac:dyDescent="0.25">
      <c r="A27" s="75"/>
      <c r="B27" s="261"/>
      <c r="C27" s="117"/>
      <c r="D27" s="134"/>
      <c r="E27" s="134"/>
      <c r="F27" s="134"/>
      <c r="G27" s="136"/>
      <c r="H27" s="134"/>
      <c r="I27" s="138"/>
      <c r="J27" s="134"/>
      <c r="K27" s="131"/>
      <c r="L27" s="131"/>
      <c r="M27" s="131"/>
      <c r="N27" s="131"/>
      <c r="O27" s="131"/>
      <c r="AC27" s="79"/>
      <c r="AD27" s="79"/>
    </row>
    <row r="28" spans="1:52" ht="24" customHeight="1" x14ac:dyDescent="0.25">
      <c r="A28" s="75"/>
      <c r="B28" s="261"/>
      <c r="C28" s="117"/>
      <c r="D28" s="134"/>
      <c r="E28" s="134"/>
      <c r="F28" s="134"/>
      <c r="G28" s="136"/>
      <c r="H28" s="134"/>
      <c r="I28" s="138"/>
      <c r="J28" s="134"/>
      <c r="K28" s="131"/>
      <c r="L28" s="131"/>
      <c r="M28" s="131"/>
      <c r="N28" s="131"/>
      <c r="O28" s="131"/>
      <c r="AC28" s="79"/>
      <c r="AD28" s="79"/>
    </row>
    <row r="29" spans="1:52" ht="24" customHeight="1" x14ac:dyDescent="0.25">
      <c r="A29" s="75"/>
      <c r="B29" s="261"/>
      <c r="C29" s="117"/>
      <c r="D29" s="134"/>
      <c r="E29" s="134"/>
      <c r="F29" s="134"/>
      <c r="G29" s="136"/>
      <c r="H29" s="134"/>
      <c r="I29" s="138"/>
      <c r="J29" s="134"/>
      <c r="K29" s="131"/>
      <c r="L29" s="131"/>
      <c r="M29" s="131"/>
      <c r="N29" s="131"/>
      <c r="O29" s="131"/>
      <c r="AC29" s="79"/>
      <c r="AD29" s="79"/>
    </row>
    <row r="30" spans="1:52" ht="24" customHeight="1" x14ac:dyDescent="0.25">
      <c r="A30" s="75"/>
      <c r="B30" s="261"/>
      <c r="C30" s="117"/>
      <c r="D30" s="134"/>
      <c r="E30" s="134"/>
      <c r="F30" s="134"/>
      <c r="G30" s="136"/>
      <c r="H30" s="134"/>
      <c r="I30" s="138"/>
      <c r="J30" s="134"/>
      <c r="K30" s="131"/>
      <c r="L30" s="131"/>
      <c r="M30" s="131"/>
      <c r="N30" s="131"/>
      <c r="O30" s="131"/>
      <c r="AC30" s="79"/>
      <c r="AD30" s="79"/>
    </row>
    <row r="31" spans="1:52" ht="60" customHeight="1" x14ac:dyDescent="0.25">
      <c r="A31" s="75"/>
      <c r="B31" s="261"/>
      <c r="C31" s="117"/>
      <c r="D31" s="224" t="s">
        <v>262</v>
      </c>
      <c r="E31" s="224"/>
      <c r="F31" s="224"/>
      <c r="G31" s="224"/>
      <c r="H31" s="224"/>
      <c r="I31" s="224"/>
      <c r="J31" s="224"/>
      <c r="K31" s="224"/>
      <c r="L31" s="224"/>
      <c r="M31" s="224"/>
      <c r="N31" s="224"/>
      <c r="O31" s="224"/>
      <c r="AC31" s="79"/>
      <c r="AD31" s="79"/>
    </row>
    <row r="32" spans="1:52" ht="24" customHeight="1" x14ac:dyDescent="0.25">
      <c r="A32" s="75"/>
      <c r="B32" s="261"/>
      <c r="C32" s="117"/>
      <c r="D32" s="119"/>
      <c r="E32" s="120"/>
      <c r="F32" s="119"/>
      <c r="G32" s="119"/>
      <c r="H32" s="119"/>
      <c r="I32" s="119"/>
      <c r="J32" s="119"/>
      <c r="K32" s="78"/>
      <c r="AC32" s="79"/>
      <c r="AD32" s="79"/>
    </row>
    <row r="33" spans="1:30" ht="14.25" customHeight="1" x14ac:dyDescent="0.25">
      <c r="A33" s="75"/>
      <c r="B33" s="261"/>
      <c r="C33" s="117"/>
      <c r="D33" s="229" t="s">
        <v>263</v>
      </c>
      <c r="E33" s="229"/>
      <c r="F33" s="229"/>
      <c r="G33" s="229"/>
      <c r="H33" s="229"/>
      <c r="I33" s="229"/>
      <c r="J33" s="229"/>
      <c r="K33" s="78"/>
      <c r="AC33" s="79"/>
      <c r="AD33" s="79"/>
    </row>
    <row r="34" spans="1:30" ht="24" customHeight="1" x14ac:dyDescent="0.25">
      <c r="A34" s="75"/>
      <c r="B34" s="261"/>
      <c r="C34" s="117"/>
      <c r="D34" s="222" t="s">
        <v>247</v>
      </c>
      <c r="E34" s="223" t="s">
        <v>248</v>
      </c>
      <c r="F34" s="223" t="s">
        <v>249</v>
      </c>
      <c r="G34" s="231" t="s">
        <v>264</v>
      </c>
      <c r="H34" s="232"/>
      <c r="I34" s="232"/>
      <c r="J34" s="233"/>
      <c r="K34" s="78"/>
      <c r="AC34" s="79"/>
      <c r="AD34" s="79"/>
    </row>
    <row r="35" spans="1:30" ht="24" customHeight="1" x14ac:dyDescent="0.25">
      <c r="A35" s="75"/>
      <c r="B35" s="261"/>
      <c r="C35" s="117"/>
      <c r="D35" s="222"/>
      <c r="E35" s="223"/>
      <c r="F35" s="223"/>
      <c r="G35" s="118" t="s">
        <v>265</v>
      </c>
      <c r="H35" s="118" t="s">
        <v>266</v>
      </c>
      <c r="I35" s="118" t="s">
        <v>267</v>
      </c>
      <c r="J35" s="118" t="s">
        <v>268</v>
      </c>
      <c r="K35" s="78"/>
      <c r="AC35" s="79"/>
      <c r="AD35" s="79"/>
    </row>
    <row r="36" spans="1:30" ht="19.5" customHeight="1" x14ac:dyDescent="0.25">
      <c r="A36" s="75"/>
      <c r="B36" s="261"/>
      <c r="C36" s="117"/>
      <c r="D36" s="134"/>
      <c r="E36" s="134"/>
      <c r="F36" s="134"/>
      <c r="G36" s="132"/>
      <c r="H36" s="132"/>
      <c r="I36" s="132"/>
      <c r="J36" s="135"/>
      <c r="K36" s="78"/>
      <c r="AC36" s="79"/>
      <c r="AD36" s="79"/>
    </row>
    <row r="37" spans="1:30" ht="19.5" customHeight="1" x14ac:dyDescent="0.25">
      <c r="A37" s="75"/>
      <c r="B37" s="261"/>
      <c r="C37" s="117"/>
      <c r="D37" s="134"/>
      <c r="E37" s="134"/>
      <c r="F37" s="134"/>
      <c r="G37" s="135"/>
      <c r="H37" s="136"/>
      <c r="I37" s="136"/>
      <c r="J37" s="136"/>
      <c r="K37" s="78"/>
      <c r="AC37" s="79"/>
      <c r="AD37" s="79"/>
    </row>
    <row r="38" spans="1:30" ht="19.5" customHeight="1" x14ac:dyDescent="0.25">
      <c r="A38" s="75"/>
      <c r="B38" s="261"/>
      <c r="C38" s="117"/>
      <c r="D38" s="134"/>
      <c r="E38" s="134"/>
      <c r="F38" s="134"/>
      <c r="G38" s="136"/>
      <c r="H38" s="136"/>
      <c r="I38" s="136"/>
      <c r="J38" s="136"/>
      <c r="K38" s="78"/>
      <c r="AC38" s="79"/>
      <c r="AD38" s="79"/>
    </row>
    <row r="39" spans="1:30" ht="19.5" customHeight="1" x14ac:dyDescent="0.25">
      <c r="A39" s="75"/>
      <c r="B39" s="261"/>
      <c r="C39" s="117"/>
      <c r="D39" s="134"/>
      <c r="E39" s="134"/>
      <c r="F39" s="133"/>
      <c r="G39" s="136"/>
      <c r="H39" s="136"/>
      <c r="I39" s="136"/>
      <c r="J39" s="136"/>
      <c r="K39" s="78"/>
      <c r="AC39" s="79"/>
      <c r="AD39" s="79"/>
    </row>
    <row r="40" spans="1:30" ht="19.5" customHeight="1" x14ac:dyDescent="0.25">
      <c r="A40" s="75"/>
      <c r="B40" s="261"/>
      <c r="C40" s="117"/>
      <c r="D40" s="195" t="s">
        <v>269</v>
      </c>
      <c r="E40" s="196"/>
      <c r="F40" s="196"/>
      <c r="G40" s="139">
        <f>SUM(G36:G39)</f>
        <v>0</v>
      </c>
      <c r="H40" s="139">
        <f t="shared" ref="H40:J40" si="0">SUM(H36:H39)</f>
        <v>0</v>
      </c>
      <c r="I40" s="139">
        <f t="shared" si="0"/>
        <v>0</v>
      </c>
      <c r="J40" s="139">
        <f t="shared" si="0"/>
        <v>0</v>
      </c>
      <c r="K40" s="78"/>
      <c r="AC40" s="79"/>
      <c r="AD40" s="79"/>
    </row>
    <row r="41" spans="1:30" ht="12" customHeight="1" x14ac:dyDescent="0.25">
      <c r="A41" s="75"/>
      <c r="B41" s="261"/>
      <c r="C41" s="117"/>
      <c r="D41" s="224" t="s">
        <v>270</v>
      </c>
      <c r="E41" s="224"/>
      <c r="F41" s="224"/>
      <c r="G41" s="224"/>
      <c r="H41" s="224"/>
      <c r="I41" s="224"/>
      <c r="J41" s="224"/>
      <c r="K41" s="225"/>
      <c r="AC41" s="79"/>
      <c r="AD41" s="79"/>
    </row>
    <row r="42" spans="1:30" ht="14.25" customHeight="1" x14ac:dyDescent="0.25">
      <c r="A42" s="75"/>
      <c r="B42" s="261"/>
      <c r="C42" s="117"/>
      <c r="D42" s="226"/>
      <c r="E42" s="226"/>
      <c r="F42" s="226"/>
      <c r="G42" s="226"/>
      <c r="H42" s="226"/>
      <c r="I42" s="226"/>
      <c r="J42" s="226"/>
      <c r="K42" s="226"/>
      <c r="AC42" s="79"/>
      <c r="AD42" s="79"/>
    </row>
    <row r="43" spans="1:30" ht="14.25" customHeight="1" x14ac:dyDescent="0.25">
      <c r="A43" s="75"/>
      <c r="B43" s="261"/>
      <c r="C43" s="117"/>
      <c r="D43" s="229" t="s">
        <v>271</v>
      </c>
      <c r="E43" s="229"/>
      <c r="F43" s="229"/>
      <c r="G43" s="229"/>
      <c r="H43" s="229"/>
      <c r="I43" s="229"/>
      <c r="J43" s="229"/>
      <c r="K43" s="121"/>
      <c r="AC43" s="79"/>
      <c r="AD43" s="79"/>
    </row>
    <row r="44" spans="1:30" ht="24" customHeight="1" x14ac:dyDescent="0.25">
      <c r="A44" s="75"/>
      <c r="B44" s="261"/>
      <c r="C44" s="117"/>
      <c r="D44" s="227" t="s">
        <v>247</v>
      </c>
      <c r="E44" s="228" t="s">
        <v>248</v>
      </c>
      <c r="F44" s="228" t="s">
        <v>249</v>
      </c>
      <c r="G44" s="234" t="s">
        <v>272</v>
      </c>
      <c r="H44" s="235"/>
      <c r="I44" s="235"/>
      <c r="J44" s="235"/>
      <c r="K44" s="235"/>
      <c r="L44" s="235"/>
      <c r="M44" s="235"/>
      <c r="N44" s="236"/>
      <c r="O44" s="234" t="s">
        <v>273</v>
      </c>
      <c r="P44" s="235"/>
      <c r="Q44" s="235"/>
      <c r="R44" s="235"/>
      <c r="S44" s="235"/>
      <c r="T44" s="235"/>
      <c r="U44" s="235"/>
      <c r="V44" s="236"/>
      <c r="W44" s="192"/>
      <c r="X44" s="192"/>
      <c r="AC44" s="79"/>
      <c r="AD44" s="79"/>
    </row>
    <row r="45" spans="1:30" ht="37.5" customHeight="1" x14ac:dyDescent="0.25">
      <c r="A45" s="75"/>
      <c r="B45" s="261"/>
      <c r="C45" s="117"/>
      <c r="D45" s="227"/>
      <c r="E45" s="228"/>
      <c r="F45" s="228"/>
      <c r="G45" s="156" t="s">
        <v>274</v>
      </c>
      <c r="H45" s="156" t="s">
        <v>275</v>
      </c>
      <c r="I45" s="156" t="s">
        <v>276</v>
      </c>
      <c r="J45" s="156" t="s">
        <v>277</v>
      </c>
      <c r="K45" s="156" t="s">
        <v>278</v>
      </c>
      <c r="L45" s="156" t="s">
        <v>279</v>
      </c>
      <c r="M45" s="156" t="s">
        <v>280</v>
      </c>
      <c r="N45" s="156" t="s">
        <v>281</v>
      </c>
      <c r="O45" s="156" t="s">
        <v>274</v>
      </c>
      <c r="P45" s="156" t="s">
        <v>275</v>
      </c>
      <c r="Q45" s="156" t="s">
        <v>276</v>
      </c>
      <c r="R45" s="156" t="s">
        <v>277</v>
      </c>
      <c r="S45" s="156" t="s">
        <v>278</v>
      </c>
      <c r="T45" s="156" t="s">
        <v>279</v>
      </c>
      <c r="U45" s="156" t="s">
        <v>280</v>
      </c>
      <c r="V45" s="156" t="s">
        <v>281</v>
      </c>
      <c r="W45" s="118" t="s">
        <v>282</v>
      </c>
      <c r="X45" s="186" t="s">
        <v>283</v>
      </c>
      <c r="AC45" s="79"/>
      <c r="AD45" s="79"/>
    </row>
    <row r="46" spans="1:30" ht="36.75" customHeight="1" x14ac:dyDescent="0.25">
      <c r="A46" s="75"/>
      <c r="B46" s="261"/>
      <c r="C46" s="117"/>
      <c r="D46" s="154">
        <f t="shared" ref="D46:F49" si="1">+D36</f>
        <v>0</v>
      </c>
      <c r="E46" s="154">
        <f t="shared" si="1"/>
        <v>0</v>
      </c>
      <c r="F46" s="154">
        <f t="shared" si="1"/>
        <v>0</v>
      </c>
      <c r="G46" s="184"/>
      <c r="H46" s="184"/>
      <c r="I46" s="184"/>
      <c r="J46" s="184"/>
      <c r="K46" s="184"/>
      <c r="L46" s="184"/>
      <c r="M46" s="184"/>
      <c r="N46" s="184"/>
      <c r="O46" s="182" t="str">
        <f>IF(G46="INSCRITA EN RUNAP",1,"NO APLICA")</f>
        <v>NO APLICA</v>
      </c>
      <c r="P46" s="182" t="str">
        <f t="shared" ref="P46:V49" si="2">IF(H46="INSCRITA EN RUNAP",1,"NO APLICA")</f>
        <v>NO APLICA</v>
      </c>
      <c r="Q46" s="182" t="str">
        <f t="shared" si="2"/>
        <v>NO APLICA</v>
      </c>
      <c r="R46" s="182" t="str">
        <f t="shared" si="2"/>
        <v>NO APLICA</v>
      </c>
      <c r="S46" s="182" t="str">
        <f t="shared" si="2"/>
        <v>NO APLICA</v>
      </c>
      <c r="T46" s="182" t="str">
        <f t="shared" si="2"/>
        <v>NO APLICA</v>
      </c>
      <c r="U46" s="182" t="str">
        <f t="shared" si="2"/>
        <v>NO APLICA</v>
      </c>
      <c r="V46" s="182" t="str">
        <f t="shared" si="2"/>
        <v>NO APLICA</v>
      </c>
      <c r="W46" s="184"/>
      <c r="X46" s="184"/>
      <c r="AC46" s="79"/>
      <c r="AD46" s="79"/>
    </row>
    <row r="47" spans="1:30" ht="36.75" customHeight="1" x14ac:dyDescent="0.25">
      <c r="A47" s="75"/>
      <c r="B47" s="261"/>
      <c r="C47" s="117"/>
      <c r="D47" s="154">
        <f t="shared" si="1"/>
        <v>0</v>
      </c>
      <c r="E47" s="154">
        <f t="shared" si="1"/>
        <v>0</v>
      </c>
      <c r="F47" s="154">
        <f t="shared" si="1"/>
        <v>0</v>
      </c>
      <c r="G47" s="184"/>
      <c r="H47" s="184"/>
      <c r="I47" s="184"/>
      <c r="J47" s="184"/>
      <c r="K47" s="184"/>
      <c r="L47" s="184"/>
      <c r="M47" s="184"/>
      <c r="N47" s="184"/>
      <c r="O47" s="182" t="str">
        <f t="shared" ref="O47:O49" si="3">IF(G47="INSCRITA EN RUNAP",1,"NO APLICA")</f>
        <v>NO APLICA</v>
      </c>
      <c r="P47" s="182" t="str">
        <f t="shared" si="2"/>
        <v>NO APLICA</v>
      </c>
      <c r="Q47" s="182" t="str">
        <f t="shared" si="2"/>
        <v>NO APLICA</v>
      </c>
      <c r="R47" s="182" t="str">
        <f t="shared" si="2"/>
        <v>NO APLICA</v>
      </c>
      <c r="S47" s="182" t="str">
        <f t="shared" si="2"/>
        <v>NO APLICA</v>
      </c>
      <c r="T47" s="182" t="str">
        <f t="shared" si="2"/>
        <v>NO APLICA</v>
      </c>
      <c r="U47" s="182" t="str">
        <f t="shared" si="2"/>
        <v>NO APLICA</v>
      </c>
      <c r="V47" s="182" t="str">
        <f t="shared" si="2"/>
        <v>NO APLICA</v>
      </c>
      <c r="W47" s="184"/>
      <c r="X47" s="184"/>
      <c r="AC47" s="79"/>
      <c r="AD47" s="79"/>
    </row>
    <row r="48" spans="1:30" ht="36.75" customHeight="1" x14ac:dyDescent="0.25">
      <c r="A48" s="75"/>
      <c r="B48" s="261"/>
      <c r="C48" s="117"/>
      <c r="D48" s="154">
        <f t="shared" si="1"/>
        <v>0</v>
      </c>
      <c r="E48" s="154">
        <f t="shared" si="1"/>
        <v>0</v>
      </c>
      <c r="F48" s="154">
        <f t="shared" si="1"/>
        <v>0</v>
      </c>
      <c r="G48" s="184"/>
      <c r="H48" s="184"/>
      <c r="I48" s="184"/>
      <c r="J48" s="184"/>
      <c r="K48" s="184"/>
      <c r="L48" s="184"/>
      <c r="M48" s="184"/>
      <c r="N48" s="184"/>
      <c r="O48" s="182" t="str">
        <f t="shared" si="3"/>
        <v>NO APLICA</v>
      </c>
      <c r="P48" s="182" t="str">
        <f t="shared" si="2"/>
        <v>NO APLICA</v>
      </c>
      <c r="Q48" s="182" t="str">
        <f t="shared" si="2"/>
        <v>NO APLICA</v>
      </c>
      <c r="R48" s="182" t="str">
        <f t="shared" si="2"/>
        <v>NO APLICA</v>
      </c>
      <c r="S48" s="182" t="str">
        <f t="shared" si="2"/>
        <v>NO APLICA</v>
      </c>
      <c r="T48" s="182" t="str">
        <f t="shared" si="2"/>
        <v>NO APLICA</v>
      </c>
      <c r="U48" s="182" t="str">
        <f t="shared" si="2"/>
        <v>NO APLICA</v>
      </c>
      <c r="V48" s="182" t="str">
        <f t="shared" si="2"/>
        <v>NO APLICA</v>
      </c>
      <c r="W48" s="184"/>
      <c r="X48" s="184"/>
      <c r="AC48" s="79"/>
      <c r="AD48" s="79"/>
    </row>
    <row r="49" spans="1:30" ht="36.75" customHeight="1" x14ac:dyDescent="0.25">
      <c r="A49" s="75"/>
      <c r="B49" s="261"/>
      <c r="C49" s="117"/>
      <c r="D49" s="154">
        <f t="shared" si="1"/>
        <v>0</v>
      </c>
      <c r="E49" s="154">
        <f t="shared" si="1"/>
        <v>0</v>
      </c>
      <c r="F49" s="154">
        <f t="shared" si="1"/>
        <v>0</v>
      </c>
      <c r="G49" s="184"/>
      <c r="H49" s="184"/>
      <c r="I49" s="184"/>
      <c r="J49" s="184"/>
      <c r="K49" s="184"/>
      <c r="L49" s="184"/>
      <c r="M49" s="184"/>
      <c r="N49" s="184"/>
      <c r="O49" s="182" t="str">
        <f t="shared" si="3"/>
        <v>NO APLICA</v>
      </c>
      <c r="P49" s="182" t="str">
        <f t="shared" si="2"/>
        <v>NO APLICA</v>
      </c>
      <c r="Q49" s="182" t="str">
        <f t="shared" si="2"/>
        <v>NO APLICA</v>
      </c>
      <c r="R49" s="182" t="str">
        <f t="shared" si="2"/>
        <v>NO APLICA</v>
      </c>
      <c r="S49" s="182" t="str">
        <f t="shared" si="2"/>
        <v>NO APLICA</v>
      </c>
      <c r="T49" s="182" t="str">
        <f t="shared" si="2"/>
        <v>NO APLICA</v>
      </c>
      <c r="U49" s="182" t="str">
        <f t="shared" si="2"/>
        <v>NO APLICA</v>
      </c>
      <c r="V49" s="182" t="str">
        <f t="shared" si="2"/>
        <v>NO APLICA</v>
      </c>
      <c r="W49" s="184"/>
      <c r="X49" s="184"/>
      <c r="AC49" s="79"/>
      <c r="AD49" s="79"/>
    </row>
    <row r="50" spans="1:30" ht="14.25" customHeight="1" x14ac:dyDescent="0.25">
      <c r="A50" s="75"/>
      <c r="B50" s="261"/>
      <c r="C50" s="117"/>
      <c r="D50" s="234" t="s">
        <v>269</v>
      </c>
      <c r="E50" s="235"/>
      <c r="F50" s="235"/>
      <c r="G50" s="193"/>
      <c r="H50" s="193"/>
      <c r="I50" s="193"/>
      <c r="J50" s="193"/>
      <c r="K50" s="193"/>
      <c r="L50" s="193"/>
      <c r="M50" s="193"/>
      <c r="N50" s="194"/>
      <c r="O50" s="183">
        <f t="shared" ref="O50:V50" si="4">SUM(O46:O49)</f>
        <v>0</v>
      </c>
      <c r="P50" s="183">
        <f t="shared" si="4"/>
        <v>0</v>
      </c>
      <c r="Q50" s="183">
        <f t="shared" si="4"/>
        <v>0</v>
      </c>
      <c r="R50" s="139">
        <f t="shared" si="4"/>
        <v>0</v>
      </c>
      <c r="S50" s="139">
        <f t="shared" si="4"/>
        <v>0</v>
      </c>
      <c r="T50" s="139">
        <f t="shared" si="4"/>
        <v>0</v>
      </c>
      <c r="U50" s="139">
        <f t="shared" si="4"/>
        <v>0</v>
      </c>
      <c r="V50" s="139">
        <f t="shared" si="4"/>
        <v>0</v>
      </c>
      <c r="W50" s="184"/>
      <c r="X50" s="184"/>
      <c r="Z50" s="157"/>
      <c r="AA50" s="157"/>
      <c r="AB50" s="157"/>
      <c r="AC50" s="79"/>
      <c r="AD50" s="79"/>
    </row>
    <row r="51" spans="1:30" ht="26.25" customHeight="1" x14ac:dyDescent="0.25">
      <c r="A51" s="75"/>
      <c r="B51" s="261"/>
      <c r="C51" s="117"/>
      <c r="D51" s="230" t="s">
        <v>284</v>
      </c>
      <c r="E51" s="230"/>
      <c r="F51" s="230"/>
      <c r="G51" s="230"/>
      <c r="H51" s="230"/>
      <c r="I51" s="230"/>
      <c r="J51" s="230"/>
      <c r="K51" s="230"/>
      <c r="L51" s="230"/>
      <c r="M51" s="230"/>
      <c r="N51" s="189"/>
      <c r="O51" s="189"/>
      <c r="P51" s="190"/>
      <c r="Q51" s="190"/>
      <c r="R51" s="190"/>
      <c r="S51" s="191"/>
      <c r="T51" s="191"/>
      <c r="U51" s="191"/>
      <c r="V51" s="191"/>
      <c r="W51" s="191"/>
      <c r="X51" s="157"/>
      <c r="Y51" s="157"/>
      <c r="Z51" s="157"/>
      <c r="AA51" s="157"/>
      <c r="AB51" s="157"/>
      <c r="AC51" s="79"/>
      <c r="AD51" s="79"/>
    </row>
    <row r="52" spans="1:30" x14ac:dyDescent="0.25">
      <c r="A52" s="75"/>
      <c r="B52" s="261"/>
      <c r="C52" s="117"/>
      <c r="D52" s="106"/>
      <c r="E52" s="106"/>
      <c r="F52" s="106"/>
      <c r="G52" s="106"/>
      <c r="H52" s="106"/>
      <c r="I52" s="106"/>
      <c r="J52" s="106"/>
      <c r="K52" s="106"/>
      <c r="L52" s="78"/>
      <c r="AC52" s="79"/>
      <c r="AD52" s="79"/>
    </row>
    <row r="53" spans="1:30" ht="12" thickBot="1" x14ac:dyDescent="0.3">
      <c r="A53" s="75"/>
      <c r="B53" s="261"/>
      <c r="C53" s="117"/>
      <c r="D53" s="137" t="s">
        <v>285</v>
      </c>
      <c r="E53" s="106"/>
      <c r="F53" s="106"/>
      <c r="G53" s="106"/>
      <c r="H53" s="106"/>
      <c r="I53" s="106"/>
      <c r="J53" s="106"/>
      <c r="K53" s="106"/>
      <c r="L53" s="78"/>
      <c r="AC53" s="79"/>
      <c r="AD53" s="79"/>
    </row>
    <row r="54" spans="1:30" ht="12" thickBot="1" x14ac:dyDescent="0.3">
      <c r="A54" s="75"/>
      <c r="B54" s="261"/>
      <c r="C54" s="117"/>
      <c r="D54" s="141" t="s">
        <v>286</v>
      </c>
      <c r="E54" s="142" t="s">
        <v>275</v>
      </c>
      <c r="F54" s="143" t="s">
        <v>287</v>
      </c>
      <c r="G54" s="143" t="s">
        <v>279</v>
      </c>
      <c r="H54" s="143" t="s">
        <v>281</v>
      </c>
      <c r="I54" s="144" t="s">
        <v>288</v>
      </c>
      <c r="K54" s="106"/>
      <c r="L54" s="78"/>
      <c r="AC54" s="79"/>
      <c r="AD54" s="79"/>
    </row>
    <row r="55" spans="1:30" ht="23" x14ac:dyDescent="0.25">
      <c r="A55" s="75"/>
      <c r="B55" s="261"/>
      <c r="C55" s="117"/>
      <c r="D55" s="140" t="s">
        <v>289</v>
      </c>
      <c r="E55" s="145">
        <f>+G40</f>
        <v>0</v>
      </c>
      <c r="F55" s="187">
        <f>+H40</f>
        <v>0</v>
      </c>
      <c r="G55" s="146">
        <f>+I40</f>
        <v>0</v>
      </c>
      <c r="H55" s="146">
        <f>+J40</f>
        <v>0</v>
      </c>
      <c r="I55" s="147">
        <f>SUM(E55:H55)</f>
        <v>0</v>
      </c>
      <c r="K55" s="106"/>
      <c r="L55" s="78"/>
      <c r="AC55" s="79"/>
      <c r="AD55" s="79"/>
    </row>
    <row r="56" spans="1:30" x14ac:dyDescent="0.25">
      <c r="A56" s="75"/>
      <c r="B56" s="261"/>
      <c r="C56" s="117"/>
      <c r="D56" s="122" t="s">
        <v>290</v>
      </c>
      <c r="E56" s="148">
        <f>+P50</f>
        <v>0</v>
      </c>
      <c r="F56" s="188">
        <f>+R50</f>
        <v>0</v>
      </c>
      <c r="G56" s="149">
        <f>+T50</f>
        <v>0</v>
      </c>
      <c r="H56" s="149">
        <f>+V50</f>
        <v>0</v>
      </c>
      <c r="I56" s="150">
        <f>SUM(E56:H56)</f>
        <v>0</v>
      </c>
      <c r="K56" s="106"/>
      <c r="L56" s="78"/>
      <c r="AC56" s="79"/>
      <c r="AD56" s="79"/>
    </row>
    <row r="57" spans="1:30" ht="23" x14ac:dyDescent="0.25">
      <c r="A57" s="75"/>
      <c r="B57" s="261"/>
      <c r="C57" s="117"/>
      <c r="D57" s="123" t="s">
        <v>175</v>
      </c>
      <c r="E57" s="151" t="str">
        <f>IFERROR(E56/E55,"N.A.")</f>
        <v>N.A.</v>
      </c>
      <c r="F57" s="152" t="str">
        <f>IFERROR(F56/F55,"N.A.")</f>
        <v>N.A.</v>
      </c>
      <c r="G57" s="152" t="str">
        <f t="shared" ref="G57:I57" si="5">IFERROR(G56/G55,"N.A.")</f>
        <v>N.A.</v>
      </c>
      <c r="H57" s="152" t="str">
        <f>IFERROR(H56/H55,"N.A.")</f>
        <v>N.A.</v>
      </c>
      <c r="I57" s="153" t="str">
        <f t="shared" si="5"/>
        <v>N.A.</v>
      </c>
      <c r="K57" s="106"/>
      <c r="L57" s="78"/>
      <c r="AC57" s="79"/>
      <c r="AD57" s="79"/>
    </row>
    <row r="58" spans="1:30" ht="12" thickBot="1" x14ac:dyDescent="0.3">
      <c r="A58" s="75"/>
      <c r="B58" s="262"/>
      <c r="C58" s="124"/>
      <c r="D58" s="125"/>
      <c r="E58" s="125"/>
      <c r="F58" s="125"/>
      <c r="G58" s="125"/>
      <c r="H58" s="125"/>
      <c r="I58" s="125"/>
      <c r="J58" s="110"/>
      <c r="K58" s="125"/>
      <c r="L58" s="126"/>
      <c r="M58" s="110"/>
      <c r="N58" s="110"/>
      <c r="O58" s="110"/>
      <c r="P58" s="110"/>
      <c r="Q58" s="110"/>
      <c r="R58" s="110"/>
      <c r="S58" s="110"/>
      <c r="T58" s="110"/>
      <c r="U58" s="110"/>
      <c r="V58" s="110"/>
      <c r="W58" s="110"/>
      <c r="X58" s="110"/>
      <c r="Y58" s="110"/>
      <c r="Z58" s="110"/>
      <c r="AA58" s="110"/>
      <c r="AB58" s="110"/>
      <c r="AC58" s="127"/>
      <c r="AD58" s="79"/>
    </row>
    <row r="59" spans="1:30" ht="12" thickBot="1" x14ac:dyDescent="0.3">
      <c r="A59" s="128"/>
      <c r="B59" s="129"/>
      <c r="C59" s="130"/>
      <c r="D59" s="125"/>
      <c r="E59" s="125"/>
      <c r="F59" s="125"/>
      <c r="G59" s="125"/>
      <c r="H59" s="125"/>
      <c r="I59" s="125"/>
      <c r="J59" s="110"/>
      <c r="K59" s="125"/>
      <c r="L59" s="126"/>
      <c r="M59" s="110"/>
      <c r="N59" s="110"/>
      <c r="O59" s="110"/>
      <c r="P59" s="110"/>
      <c r="Q59" s="110"/>
      <c r="R59" s="110"/>
      <c r="S59" s="110"/>
      <c r="T59" s="110"/>
      <c r="U59" s="110"/>
      <c r="V59" s="110"/>
      <c r="W59" s="110"/>
      <c r="X59" s="110"/>
      <c r="Y59" s="110"/>
      <c r="Z59" s="110"/>
      <c r="AA59" s="110"/>
      <c r="AB59" s="110"/>
      <c r="AC59" s="110"/>
      <c r="AD59" s="127"/>
    </row>
    <row r="60" spans="1:30" ht="24" customHeight="1" thickBot="1" x14ac:dyDescent="0.3">
      <c r="B60" s="125"/>
      <c r="C60" s="130"/>
      <c r="K60" s="125"/>
      <c r="L60" s="78"/>
    </row>
    <row r="61" spans="1:30" s="165" customFormat="1" ht="14.5" thickBot="1" x14ac:dyDescent="0.35">
      <c r="A61" s="158"/>
      <c r="B61" s="159"/>
      <c r="C61" s="160"/>
      <c r="D61" s="161"/>
      <c r="E61" s="161"/>
      <c r="F61" s="161"/>
      <c r="G61" s="161"/>
      <c r="H61" s="161"/>
      <c r="I61" s="161"/>
      <c r="J61" s="161"/>
      <c r="K61" s="161"/>
      <c r="L61" s="161"/>
      <c r="M61" s="161"/>
      <c r="N61" s="161"/>
      <c r="O61" s="161"/>
      <c r="P61" s="161"/>
      <c r="Q61" s="162"/>
      <c r="R61" s="162"/>
      <c r="S61" s="163"/>
      <c r="T61" s="162"/>
      <c r="U61" s="162"/>
      <c r="V61" s="162"/>
      <c r="W61" s="162"/>
      <c r="X61" s="162"/>
      <c r="Y61" s="162"/>
      <c r="Z61" s="162"/>
      <c r="AA61" s="162"/>
      <c r="AB61" s="162"/>
      <c r="AC61" s="162"/>
      <c r="AD61" s="164"/>
    </row>
    <row r="62" spans="1:30" s="165" customFormat="1" ht="14.5" thickBot="1" x14ac:dyDescent="0.35">
      <c r="A62" s="166"/>
      <c r="B62" s="219" t="s">
        <v>291</v>
      </c>
      <c r="C62" s="220"/>
      <c r="D62" s="220"/>
      <c r="E62" s="220"/>
      <c r="F62" s="220"/>
      <c r="G62" s="220"/>
      <c r="H62" s="220"/>
      <c r="I62" s="220"/>
      <c r="J62" s="220"/>
      <c r="K62" s="220"/>
      <c r="L62" s="220"/>
      <c r="M62" s="220"/>
      <c r="N62" s="220"/>
      <c r="O62" s="220"/>
      <c r="P62" s="220"/>
      <c r="Q62" s="220"/>
      <c r="R62" s="220"/>
      <c r="S62" s="221"/>
      <c r="T62" s="167"/>
      <c r="U62" s="167"/>
      <c r="V62" s="167"/>
      <c r="W62" s="167"/>
      <c r="X62" s="167"/>
      <c r="Y62" s="167"/>
      <c r="Z62" s="167"/>
      <c r="AA62" s="168"/>
      <c r="AB62" s="168"/>
      <c r="AC62" s="169"/>
      <c r="AD62" s="170"/>
    </row>
    <row r="63" spans="1:30" s="165" customFormat="1" ht="14" x14ac:dyDescent="0.3">
      <c r="A63" s="166"/>
      <c r="B63" s="198">
        <v>1</v>
      </c>
      <c r="C63" s="201" t="s">
        <v>162</v>
      </c>
      <c r="D63" s="202"/>
      <c r="E63" s="203"/>
      <c r="F63" s="204">
        <v>0</v>
      </c>
      <c r="G63" s="205"/>
      <c r="H63" s="205"/>
      <c r="I63" s="205"/>
      <c r="J63" s="205"/>
      <c r="K63" s="205"/>
      <c r="L63" s="205"/>
      <c r="M63" s="205"/>
      <c r="N63" s="205"/>
      <c r="O63" s="205"/>
      <c r="P63" s="205"/>
      <c r="Q63" s="205"/>
      <c r="R63" s="205"/>
      <c r="S63" s="206"/>
      <c r="T63" s="171"/>
      <c r="U63" s="171"/>
      <c r="V63" s="171"/>
      <c r="W63" s="171"/>
      <c r="X63" s="171"/>
      <c r="Y63" s="171"/>
      <c r="Z63" s="171"/>
      <c r="AA63" s="168"/>
      <c r="AB63" s="168"/>
      <c r="AC63" s="169"/>
      <c r="AD63" s="170"/>
    </row>
    <row r="64" spans="1:30" s="165" customFormat="1" ht="14" x14ac:dyDescent="0.3">
      <c r="A64" s="166"/>
      <c r="B64" s="199"/>
      <c r="C64" s="207" t="s">
        <v>1</v>
      </c>
      <c r="D64" s="208"/>
      <c r="E64" s="209"/>
      <c r="F64" s="210"/>
      <c r="G64" s="211"/>
      <c r="H64" s="211"/>
      <c r="I64" s="211"/>
      <c r="J64" s="211"/>
      <c r="K64" s="211"/>
      <c r="L64" s="211"/>
      <c r="M64" s="211"/>
      <c r="N64" s="211"/>
      <c r="O64" s="211"/>
      <c r="P64" s="211"/>
      <c r="Q64" s="211"/>
      <c r="R64" s="211"/>
      <c r="S64" s="212"/>
      <c r="T64" s="171"/>
      <c r="U64" s="171"/>
      <c r="V64" s="171"/>
      <c r="W64" s="171"/>
      <c r="X64" s="171"/>
      <c r="Y64" s="171"/>
      <c r="Z64" s="171"/>
      <c r="AA64" s="168"/>
      <c r="AB64" s="168"/>
      <c r="AC64" s="169"/>
      <c r="AD64" s="170"/>
    </row>
    <row r="65" spans="1:30" s="165" customFormat="1" ht="14" x14ac:dyDescent="0.3">
      <c r="A65" s="166"/>
      <c r="B65" s="199"/>
      <c r="C65" s="207" t="s">
        <v>292</v>
      </c>
      <c r="D65" s="208"/>
      <c r="E65" s="209"/>
      <c r="F65" s="210"/>
      <c r="G65" s="211"/>
      <c r="H65" s="211"/>
      <c r="I65" s="211"/>
      <c r="J65" s="211"/>
      <c r="K65" s="211"/>
      <c r="L65" s="211"/>
      <c r="M65" s="211"/>
      <c r="N65" s="211"/>
      <c r="O65" s="211"/>
      <c r="P65" s="211"/>
      <c r="Q65" s="211"/>
      <c r="R65" s="211"/>
      <c r="S65" s="212"/>
      <c r="T65" s="171"/>
      <c r="U65" s="171"/>
      <c r="V65" s="171"/>
      <c r="W65" s="171"/>
      <c r="X65" s="171"/>
      <c r="Y65" s="171"/>
      <c r="Z65" s="171"/>
      <c r="AA65" s="168"/>
      <c r="AB65" s="168"/>
      <c r="AC65" s="169"/>
      <c r="AD65" s="170"/>
    </row>
    <row r="66" spans="1:30" s="165" customFormat="1" ht="14" x14ac:dyDescent="0.3">
      <c r="A66" s="166"/>
      <c r="B66" s="199"/>
      <c r="C66" s="207" t="s">
        <v>160</v>
      </c>
      <c r="D66" s="208"/>
      <c r="E66" s="209"/>
      <c r="F66" s="210"/>
      <c r="G66" s="211"/>
      <c r="H66" s="211"/>
      <c r="I66" s="211"/>
      <c r="J66" s="211"/>
      <c r="K66" s="211"/>
      <c r="L66" s="211"/>
      <c r="M66" s="211"/>
      <c r="N66" s="211"/>
      <c r="O66" s="211"/>
      <c r="P66" s="211"/>
      <c r="Q66" s="211"/>
      <c r="R66" s="211"/>
      <c r="S66" s="212"/>
      <c r="T66" s="171"/>
      <c r="U66" s="171"/>
      <c r="V66" s="171"/>
      <c r="W66" s="171"/>
      <c r="X66" s="171"/>
      <c r="Y66" s="171"/>
      <c r="Z66" s="171"/>
      <c r="AA66" s="168"/>
      <c r="AB66" s="168"/>
      <c r="AC66" s="169"/>
      <c r="AD66" s="170"/>
    </row>
    <row r="67" spans="1:30" s="165" customFormat="1" ht="14" x14ac:dyDescent="0.3">
      <c r="A67" s="166"/>
      <c r="B67" s="199"/>
      <c r="C67" s="207" t="s">
        <v>293</v>
      </c>
      <c r="D67" s="208"/>
      <c r="E67" s="209"/>
      <c r="F67" s="210"/>
      <c r="G67" s="211"/>
      <c r="H67" s="211"/>
      <c r="I67" s="211"/>
      <c r="J67" s="211"/>
      <c r="K67" s="211"/>
      <c r="L67" s="211"/>
      <c r="M67" s="211"/>
      <c r="N67" s="211"/>
      <c r="O67" s="211"/>
      <c r="P67" s="211"/>
      <c r="Q67" s="211"/>
      <c r="R67" s="211"/>
      <c r="S67" s="212"/>
      <c r="T67" s="171"/>
      <c r="U67" s="171"/>
      <c r="V67" s="171"/>
      <c r="W67" s="171"/>
      <c r="X67" s="171"/>
      <c r="Y67" s="171"/>
      <c r="Z67" s="171"/>
      <c r="AA67" s="168"/>
      <c r="AB67" s="168"/>
      <c r="AC67" s="169"/>
      <c r="AD67" s="170"/>
    </row>
    <row r="68" spans="1:30" s="165" customFormat="1" ht="14" x14ac:dyDescent="0.3">
      <c r="A68" s="166"/>
      <c r="B68" s="199"/>
      <c r="C68" s="207" t="s">
        <v>163</v>
      </c>
      <c r="D68" s="208"/>
      <c r="E68" s="209"/>
      <c r="F68" s="210"/>
      <c r="G68" s="211"/>
      <c r="H68" s="211"/>
      <c r="I68" s="211"/>
      <c r="J68" s="211"/>
      <c r="K68" s="211"/>
      <c r="L68" s="211"/>
      <c r="M68" s="211"/>
      <c r="N68" s="211"/>
      <c r="O68" s="211"/>
      <c r="P68" s="211"/>
      <c r="Q68" s="211"/>
      <c r="R68" s="211"/>
      <c r="S68" s="212"/>
      <c r="T68" s="171"/>
      <c r="U68" s="171"/>
      <c r="V68" s="171"/>
      <c r="W68" s="171"/>
      <c r="X68" s="171"/>
      <c r="Y68" s="171"/>
      <c r="Z68" s="171"/>
      <c r="AA68" s="168"/>
      <c r="AB68" s="168"/>
      <c r="AC68" s="169"/>
      <c r="AD68" s="170"/>
    </row>
    <row r="69" spans="1:30" s="165" customFormat="1" ht="14.5" thickBot="1" x14ac:dyDescent="0.35">
      <c r="A69" s="166"/>
      <c r="B69" s="200"/>
      <c r="C69" s="213" t="s">
        <v>294</v>
      </c>
      <c r="D69" s="214"/>
      <c r="E69" s="215"/>
      <c r="F69" s="216"/>
      <c r="G69" s="217"/>
      <c r="H69" s="217"/>
      <c r="I69" s="217"/>
      <c r="J69" s="217"/>
      <c r="K69" s="217"/>
      <c r="L69" s="217"/>
      <c r="M69" s="217"/>
      <c r="N69" s="217"/>
      <c r="O69" s="217"/>
      <c r="P69" s="217"/>
      <c r="Q69" s="217"/>
      <c r="R69" s="217"/>
      <c r="S69" s="218"/>
      <c r="T69" s="171"/>
      <c r="U69" s="171"/>
      <c r="V69" s="171"/>
      <c r="W69" s="171"/>
      <c r="X69" s="171"/>
      <c r="Y69" s="171"/>
      <c r="Z69" s="171"/>
      <c r="AA69" s="168"/>
      <c r="AB69" s="168"/>
      <c r="AC69" s="169"/>
      <c r="AD69" s="170"/>
    </row>
    <row r="70" spans="1:30" s="165" customFormat="1" ht="14.5" thickBot="1" x14ac:dyDescent="0.35">
      <c r="A70" s="172"/>
      <c r="B70" s="173"/>
      <c r="C70" s="174"/>
      <c r="D70" s="175"/>
      <c r="E70" s="175"/>
      <c r="F70" s="176"/>
      <c r="G70" s="176"/>
      <c r="H70" s="176"/>
      <c r="I70" s="176"/>
      <c r="J70" s="176"/>
      <c r="K70" s="176"/>
      <c r="L70" s="176"/>
      <c r="M70" s="176"/>
      <c r="N70" s="176"/>
      <c r="O70" s="176"/>
      <c r="P70" s="176"/>
      <c r="Q70" s="177"/>
      <c r="R70" s="177"/>
      <c r="S70" s="163"/>
      <c r="T70" s="177"/>
      <c r="U70" s="177"/>
      <c r="V70" s="177"/>
      <c r="W70" s="177"/>
      <c r="X70" s="177"/>
      <c r="Y70" s="177"/>
      <c r="Z70" s="177"/>
      <c r="AA70" s="177"/>
      <c r="AB70" s="177"/>
      <c r="AC70" s="177"/>
      <c r="AD70" s="178"/>
    </row>
  </sheetData>
  <sheetProtection insertRows="0"/>
  <mergeCells count="52">
    <mergeCell ref="D33:J33"/>
    <mergeCell ref="L23:L24"/>
    <mergeCell ref="M23:M24"/>
    <mergeCell ref="J23:K23"/>
    <mergeCell ref="D31:O31"/>
    <mergeCell ref="N23:O23"/>
    <mergeCell ref="D22:O22"/>
    <mergeCell ref="A1:AD1"/>
    <mergeCell ref="A2:AD2"/>
    <mergeCell ref="A3:AD3"/>
    <mergeCell ref="A4:D4"/>
    <mergeCell ref="H4:I4"/>
    <mergeCell ref="Q4:AD4"/>
    <mergeCell ref="A5:AD5"/>
    <mergeCell ref="F15:M15"/>
    <mergeCell ref="F16:M16"/>
    <mergeCell ref="B21:B58"/>
    <mergeCell ref="D23:D24"/>
    <mergeCell ref="E23:E24"/>
    <mergeCell ref="F23:F24"/>
    <mergeCell ref="G23:G24"/>
    <mergeCell ref="H23:I23"/>
    <mergeCell ref="B62:S62"/>
    <mergeCell ref="D34:D35"/>
    <mergeCell ref="E34:E35"/>
    <mergeCell ref="F34:F35"/>
    <mergeCell ref="D41:K41"/>
    <mergeCell ref="D42:K42"/>
    <mergeCell ref="D44:D45"/>
    <mergeCell ref="E44:E45"/>
    <mergeCell ref="F44:F45"/>
    <mergeCell ref="D43:J43"/>
    <mergeCell ref="D51:M51"/>
    <mergeCell ref="G34:J34"/>
    <mergeCell ref="D50:F50"/>
    <mergeCell ref="G44:N44"/>
    <mergeCell ref="O44:V44"/>
    <mergeCell ref="B63:B69"/>
    <mergeCell ref="C63:E63"/>
    <mergeCell ref="F63:S63"/>
    <mergeCell ref="C64:E64"/>
    <mergeCell ref="F64:S64"/>
    <mergeCell ref="C65:E65"/>
    <mergeCell ref="C68:E68"/>
    <mergeCell ref="F68:S68"/>
    <mergeCell ref="C69:E69"/>
    <mergeCell ref="F69:S69"/>
    <mergeCell ref="F65:S65"/>
    <mergeCell ref="C66:E66"/>
    <mergeCell ref="F66:S66"/>
    <mergeCell ref="C67:E67"/>
    <mergeCell ref="F67:S67"/>
  </mergeCells>
  <phoneticPr fontId="34" type="noConversion"/>
  <conditionalFormatting sqref="F15">
    <cfRule type="expression" dxfId="4" priority="4">
      <formula>F14="SI SE REPORTA"</formula>
    </cfRule>
  </conditionalFormatting>
  <conditionalFormatting sqref="G13">
    <cfRule type="notContainsBlanks" dxfId="3" priority="8">
      <formula>LEN(TRIM(G13))&gt;0</formula>
    </cfRule>
  </conditionalFormatting>
  <conditionalFormatting sqref="I13">
    <cfRule type="notContainsBlanks" dxfId="2" priority="7">
      <formula>LEN(TRIM(I13))&gt;0</formula>
    </cfRule>
  </conditionalFormatting>
  <conditionalFormatting sqref="K13">
    <cfRule type="notContainsBlanks" dxfId="1" priority="6">
      <formula>LEN(TRIM(K13))&gt;0</formula>
    </cfRule>
  </conditionalFormatting>
  <conditionalFormatting sqref="M13">
    <cfRule type="notContainsBlanks" dxfId="0" priority="5">
      <formula>LEN(TRIM(M13))&gt;0</formula>
    </cfRule>
  </conditionalFormatting>
  <conditionalFormatting sqref="O46:W49 X46:X50 W50">
    <cfRule type="expression" priority="9">
      <formula>IF($H$46="INSCRITA RUNAP","","NO APLICA")</formula>
    </cfRule>
  </conditionalFormatting>
  <dataValidations count="7">
    <dataValidation type="list" allowBlank="1" showInputMessage="1" showErrorMessage="1" sqref="H25:H30" xr:uid="{BF031F3B-5488-4667-9CE2-03E64220A86D}">
      <formula1>"Acuerdo, Resolución"</formula1>
    </dataValidation>
    <dataValidation type="list" allowBlank="1" showInputMessage="1" showErrorMessage="1" sqref="E25:E30 E36:E39" xr:uid="{9B9AC004-6D55-4D77-9911-868AE5DB77E8}">
      <mc:AlternateContent xmlns:x12ac="http://schemas.microsoft.com/office/spreadsheetml/2011/1/ac" xmlns:mc="http://schemas.openxmlformats.org/markup-compatibility/2006">
        <mc:Choice Requires="x12ac">
          <x12ac:list>Continentales," Marinas, costeras  e Insulares"</x12ac:list>
        </mc:Choice>
        <mc:Fallback>
          <formula1>"Continentales, Marinas, costeras  e Insulares"</formula1>
        </mc:Fallback>
      </mc:AlternateContent>
    </dataValidation>
    <dataValidation type="list" allowBlank="1" showInputMessage="1" showErrorMessage="1" sqref="D25:D30 D36:D39" xr:uid="{3C6BF0E8-E80F-44C4-9D18-22776D9FD189}">
      <formula1>"Parque natural regional, Área de recreación, Distrito de conservación de suelos, Distrito de manejo integrado, Reserva forestal protectora"</formula1>
    </dataValidation>
    <dataValidation type="list" allowBlank="1" showInputMessage="1" showErrorMessage="1" sqref="J13 F13 H13 L13" xr:uid="{198B3B2C-463A-447F-8B0C-4DCB3B3E0880}">
      <formula1>"SI APLICA, NO APLICA"</formula1>
    </dataValidation>
    <dataValidation type="list" allowBlank="1" showInputMessage="1" showErrorMessage="1" sqref="F14 H14 J14 L14" xr:uid="{B96209E0-8C63-4D10-BA4D-48321EDB6DF7}">
      <formula1>"NO SE REPORTA, SI SE REPORTA"</formula1>
    </dataValidation>
    <dataValidation type="list" allowBlank="1" showInputMessage="1" showErrorMessage="1" sqref="G25:G30" xr:uid="{47498346-C3F0-410A-B11A-A2445ED1ECDF}">
      <formula1>"Preparación, Aprestamiento, Consulta previa (Cuando Aplique), Declaratoria o ampliación, Valida y habilita usuario RUNAP, Cargue documentos en el RUNAP, Validación información, Inscrita en RUNAP"</formula1>
    </dataValidation>
    <dataValidation type="list" allowBlank="1" showInputMessage="1" showErrorMessage="1" sqref="G46:N49" xr:uid="{E1643447-A4A3-4817-ACFE-B37AFB43E344}">
      <formula1>"Valida y habilita usuario RUNAP, Cargue documentos en el RUNAP, Validación información, Inscrita en RUNAP"</formula1>
    </dataValidation>
  </dataValidations>
  <hyperlinks>
    <hyperlink ref="B9" location="'ANEXO 3'!A1" display="VOLVER AL INDICE" xr:uid="{5545DE11-FE4D-466E-BB87-F51F30F9629D}"/>
  </hyperlinks>
  <pageMargins left="0.25" right="0.25" top="0.75" bottom="0.75" header="0.3" footer="0.3"/>
  <pageSetup paperSize="178"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12</vt:i4>
      </vt:variant>
    </vt:vector>
  </HeadingPairs>
  <TitlesOfParts>
    <vt:vector size="16" baseType="lpstr">
      <vt:lpstr>Listas</vt:lpstr>
      <vt:lpstr>Instructivo</vt:lpstr>
      <vt:lpstr>RUNAP_HM</vt:lpstr>
      <vt:lpstr>RUNAP_REPOR</vt:lpstr>
      <vt:lpstr>RUNAP_REPOR!_Toc467769476</vt:lpstr>
      <vt:lpstr>acumula</vt:lpstr>
      <vt:lpstr>RUNAP_HM!Área_de_impresión</vt:lpstr>
      <vt:lpstr>cobertura</vt:lpstr>
      <vt:lpstr>Desagregaci</vt:lpstr>
      <vt:lpstr>enfoque</vt:lpstr>
      <vt:lpstr>fuente</vt:lpstr>
      <vt:lpstr>orienta</vt:lpstr>
      <vt:lpstr>periodicidad</vt:lpstr>
      <vt:lpstr>tipo</vt:lpstr>
      <vt:lpstr>tipounidad</vt:lpstr>
      <vt:lpstr>RUNAP_HM!Títulos_a_imprimir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2026-06-05T00:45:03Z</dcterms:modified>
  <cp:category/>
  <cp:contentStatus/>
</cp:coreProperties>
</file>